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65" windowWidth="15120" windowHeight="7950"/>
  </bookViews>
  <sheets>
    <sheet name="Лист1" sheetId="1" r:id="rId1"/>
    <sheet name="Лист2" sheetId="2" r:id="rId2"/>
    <sheet name="Лист3" sheetId="3" r:id="rId3"/>
  </sheets>
  <externalReferences>
    <externalReference r:id="rId4"/>
  </externalReferences>
  <definedNames>
    <definedName name="_xlnm.Print_Area" localSheetId="0">Лист1!$A$1:$M$116</definedName>
  </definedNames>
  <calcPr calcId="144525"/>
</workbook>
</file>

<file path=xl/calcChain.xml><?xml version="1.0" encoding="utf-8"?>
<calcChain xmlns="http://schemas.openxmlformats.org/spreadsheetml/2006/main">
  <c r="C31" i="1"/>
  <c r="C32"/>
  <c r="C33" s="1"/>
  <c r="B36"/>
  <c r="B32"/>
  <c r="B31"/>
  <c r="B30"/>
</calcChain>
</file>

<file path=xl/sharedStrings.xml><?xml version="1.0" encoding="utf-8"?>
<sst xmlns="http://schemas.openxmlformats.org/spreadsheetml/2006/main" count="463" uniqueCount="163">
  <si>
    <t>Приложение № 1</t>
  </si>
  <si>
    <t>1.  Поставщик  обязуется  поставить,  а  Покупатель  принять  и  оплатить  следующие  ТМЦ:</t>
  </si>
  <si>
    <t>№ п/п</t>
  </si>
  <si>
    <t>Наименование ТМЦ</t>
  </si>
  <si>
    <t>ТМЦ должны соответствовать (ГОСТ, ТУ, ОСТ и т.п.)</t>
  </si>
  <si>
    <t>Изготовитель (производитель), страна происхождения</t>
  </si>
  <si>
    <t>Ед.изм.</t>
  </si>
  <si>
    <t>Цена за единицу без НДС, руб.</t>
  </si>
  <si>
    <t>Сумма без НДС, руб.</t>
  </si>
  <si>
    <t>Итого:</t>
  </si>
  <si>
    <t>НДС 18%:</t>
  </si>
  <si>
    <t>Всего:</t>
  </si>
  <si>
    <t>Итого с учетом НДС : _____________ (_______________) рублей __ копеек, включая НДС 18% _________ (____________) рублей __ копеек.</t>
  </si>
  <si>
    <t>2. Способ доставки: ж/д транспортом до ст. Краснокаменск, Забайкальской ж/д</t>
  </si>
  <si>
    <t>4. Транспортные расходы и прочие расходы включены в цену ТМЦ.</t>
  </si>
  <si>
    <t>От Поставщика</t>
  </si>
  <si>
    <t>________________  /________________/</t>
  </si>
  <si>
    <t>м.п</t>
  </si>
  <si>
    <t>к Договору поставки между ООО "Автохозяйство Уртуйское" и __________________</t>
  </si>
  <si>
    <t>Технические характеристики</t>
  </si>
  <si>
    <t>5. Грузополучатель: ООО «Автохозяйство Уртуйское», 674674, г. Краснокаменск, Забайкальский край, ОПС-4, а/я 37, ИНН  7530012621, КПП  753001001, ОКПО 88155549. Станция назначения Краснокаменск Забайкальской ж.д., код станции 946208, код получателя 1004189270.</t>
  </si>
  <si>
    <t>Количество  поставляемого товара.</t>
  </si>
  <si>
    <t>ШТ.</t>
  </si>
  <si>
    <t>ГОСТ Р 12.4.236-2007</t>
  </si>
  <si>
    <t xml:space="preserve">Разрывная нагрузка основа 1100Н, уток 700Н. Стойкость к истиранию не менее 4000 циклов. Низкая усадка: основа-1.5%, уток-1%. Состав: ХЛ 100%. </t>
  </si>
  <si>
    <t xml:space="preserve"> от Покупателя</t>
  </si>
  <si>
    <t>Директор ООО "Автохозяйство Уртуйское"</t>
  </si>
  <si>
    <t>ГОСТ Р 12.4.236-2007 ГОСТ Р 12.4.24</t>
  </si>
  <si>
    <t>Костюм из куртки и брюк ЗИМОВКА мужской утепленный            Размер 48-50 Рост 182-188 (или аналог)</t>
  </si>
  <si>
    <t>Костюм из куртки и брюк ЗИМОВКА мужской утепленный            Размер 50-52 Рост 182-188 (или аналог)</t>
  </si>
  <si>
    <t>Костюм из куртки и брюк ЗИМОВКА мужской утепленный            Размер 52-54 Рост 182-188 (или аналог)</t>
  </si>
  <si>
    <t>Костюм из куртки и брюк ЗИМОВКА мужской утепленный          Размер 54-56 Рост 182-188 (или аналог)</t>
  </si>
  <si>
    <t>Костюм из куртки и брюк ЗИМОВКА мужской утепленный           Размер 56-58 Рост 182-188 (или аналог)</t>
  </si>
  <si>
    <t>Костюм из куртки и брюк ЗИМОВКА мужской утепленный         Размер 58-60 Рост 182-188 (или аналог)</t>
  </si>
  <si>
    <t>Костюм из куртки и брюк ЗИМОВКА мужской утепленный           Размер 60-62 Рост 182-188 (или аналог)</t>
  </si>
  <si>
    <t>Костюм мужской для защиты от пыли и общих производственных загрязнений для ИТР поверхностной  гуппы тип Б :                                                                                  Р-р 46-48 Рост 170-176 (или аналог)</t>
  </si>
  <si>
    <t>Костюм мужской для защиты от пыли и общих производственных загрязнений для ИТР поверхностной  гуппы тип Б :                                                                                  Р-р 54-56 Рост 182-188 (или аналог)</t>
  </si>
  <si>
    <t>Костюм мужской для защиты от пыли и общих производственных загрязнений для ИТР поверхностной  гуппы тип Б :                                                                                  Р-р 56-58 Рост 182-188 (или аналог)</t>
  </si>
  <si>
    <t>Костюм мужской для защиты от пыли и общих производственных загрязнений для ИТР поверхностной  гуппы тип Б :                                                                                  Р-р 58-60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</si>
  <si>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50-52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</si>
  <si>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52-54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</si>
  <si>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54-56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</si>
  <si>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56-58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</si>
  <si>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58-60  Рост 182-188 (или аналог)</t>
  </si>
  <si>
    <t>Костюм мужской для защиты от пыли и общих производственных загрязнений работников транспортной поверхностной группы тип А   Размер 60-62  Рост 182-188 (или аналог)</t>
  </si>
  <si>
    <t>№ __________/_________ от "___"___________201__г.</t>
  </si>
  <si>
    <t xml:space="preserve"> Тк.: смесовая, ВО, ПЭ - 65%, хл. - 35%; цв.:син/оран (Тк: плотная диагональ)</t>
  </si>
  <si>
    <t>Из плотной ткани полотняного переплетения Панама Стрейч (или ПРЕМЬЕР-STANDART)с содержанием хлопка 60%, полиэстера - 40%, плотность ткани: 300 г/м2</t>
  </si>
  <si>
    <t>ТУ 8572-002-07621060-2010 или ГОСТ 27575-87</t>
  </si>
  <si>
    <t>Из плотной ткани полотняного переплетения Панама Стрейч (или ПРЕМЬЕР-STANDART)с содержанием хлопка 60%, полиэстера - 40%, плотность ткани: 300 г/м3</t>
  </si>
  <si>
    <t>Из плотной ткани полотняного переплетения Панама Стрейч (или ПРЕМЬЕР-STANDART)с содержанием хлопка 60%, полиэстера - 40%, плотность ткани: 300 г/м4</t>
  </si>
  <si>
    <t>Из плотной ткани полотняного переплетения Панама Стрейч (или ПРЕМЬЕР-STANDART)с содержанием хлопка 60%, полиэстера - 40%, плотность ткани: 300 г/м5</t>
  </si>
  <si>
    <t>Из плотной ткани полотняного переплетения Панама Стрейч (или ПРЕМЬЕР-STANDART)с содержанием хлопка 60%, полиэстера - 40%, плотность ткани: 300 г/м6</t>
  </si>
  <si>
    <t>Костюм мужской для защиты от пыли и общих производственных загрязнений работников транспортной поверхностной группы тип А   Размер 46-48 Рост 176-182 (или аналог)</t>
  </si>
  <si>
    <t>Костюм мужской для защиты от пыли и общих производственных загрязнений работников транспортной поверхностной группы тип А    Размер 48-50  Рост 176-182 (или аналог)</t>
  </si>
  <si>
    <t>ГОСТ Р 12.4.247-2008 или ТУ 8572-017-00302190-93</t>
  </si>
  <si>
    <t>Костюм  для сварщика Размер 52-54 Рост 176-182</t>
  </si>
  <si>
    <t xml:space="preserve">                 СПЕЦИФИКАЦИЯ  № _________ от __________201__ г.    </t>
  </si>
  <si>
    <t xml:space="preserve">                                        м.п.        "   "_______________201    г</t>
  </si>
  <si>
    <t>________________  /______________/</t>
  </si>
  <si>
    <t>Костюм мужской для защиты от пыли и общих производственных загрязнений для ИТР поверхностной  гуппы тип Б :                                                                                  Р-р 50-52 Рост 182-188 (или аналог)</t>
  </si>
  <si>
    <t>Сапоги ТРЕЙЛ ГРАНД: Размер: 40 (или аналог)</t>
  </si>
  <si>
    <t>Сапоги ТРЕЙЛ ГРАНД: Размер: 41 (или аналог)</t>
  </si>
  <si>
    <t>Сапоги ТРЕЙЛ ГРАНД: Размер: 42 (или аналог)</t>
  </si>
  <si>
    <t>Сапоги  ТРЕЙЛ ГРАНД: Размер: 43 (или аналог)</t>
  </si>
  <si>
    <t>Сапоги  ТРЕЙЛ ГРАНД: Размер: 44 (или аналог)</t>
  </si>
  <si>
    <t>Сапоги  ТРЕЙЛ ГРАНД: Размер: 45 (или аналог)</t>
  </si>
  <si>
    <t xml:space="preserve">Веник </t>
  </si>
  <si>
    <t>Стекло ТС-3 С5 (102х52мм) для маски сварщика</t>
  </si>
  <si>
    <t>Стекло ТС-3 С3 (102х52мм) для маски сварщика</t>
  </si>
  <si>
    <t>Перчатки диэлектрические</t>
  </si>
  <si>
    <t>Ткань полотенечная вафельная</t>
  </si>
  <si>
    <t>Респиратор ШБ-1 "Лепесток-40"(или аналог)</t>
  </si>
  <si>
    <t>Полумаска фильтрующая 3М  8112 (или аналог)</t>
  </si>
  <si>
    <t>Очки защитные 3М (ВИЗИТОР) (или аналог)</t>
  </si>
  <si>
    <t>Мыло туалетное</t>
  </si>
  <si>
    <t>Стиральный порошок "ЛОТОС-М"( или аналог)</t>
  </si>
  <si>
    <t>Запрещается пользоваться открытым огнем и курить 200 мм (Зна 101)</t>
  </si>
  <si>
    <t>Запрещается курить 200 мм (Зна 102)</t>
  </si>
  <si>
    <t>Проход запрещен 200 мм (Зна 103)</t>
  </si>
  <si>
    <t>Доступ постаронним запрещен 200 мм (Зна 070)</t>
  </si>
  <si>
    <t>Работать в защитных очках 200 мм (Зна 013)</t>
  </si>
  <si>
    <t>Пожароопасно. Легковоспламиняющиеся вещества (Зна 104)</t>
  </si>
  <si>
    <t>Работать в защитной каске (шлеме) 200 мм (Зна 108)</t>
  </si>
  <si>
    <t>Опасность поражения электрическим током (Зна 106)</t>
  </si>
  <si>
    <t>Внимание. Опасность (прочие опасности) (зна 007)</t>
  </si>
  <si>
    <t>Выход здесь (левосторонний) 200х200 мм (Зна 211)</t>
  </si>
  <si>
    <t>Выход здесь (правостороний) 200х200 мм (Зна 212)</t>
  </si>
  <si>
    <t>Направление к эвакуационному выходу направо 150х300 мм (Зна 033)</t>
  </si>
  <si>
    <t>Направление к эвакуационному выходу налево150х300 мм (Зна 034)</t>
  </si>
  <si>
    <t>Направление к эвакуационному выходу по лестнеце вниз, направо 200х200 мм (Зна 029)</t>
  </si>
  <si>
    <t>Направление к эвакуационному выходу по лестнеце вниз, налево 200х200 мм (Зна 030)</t>
  </si>
  <si>
    <t>Направляющая стрелка 200х200 мм (Зна 045)</t>
  </si>
  <si>
    <t>Указатель выхода 150х300 мм (Зна 125)</t>
  </si>
  <si>
    <t>Указатель запасного выхода 150х300 мм (Зна 125)</t>
  </si>
  <si>
    <t>Аптечка первой медицинской помощи (Зна 226)</t>
  </si>
  <si>
    <t>Пожарный кран (Зна 018)</t>
  </si>
  <si>
    <t>Телефон для использования при пожаре (в том числе телефон прямой связи с пожарной охраной) (Зна 036)</t>
  </si>
  <si>
    <t>Пожарный гидрант (Зна 140)</t>
  </si>
  <si>
    <t>Лента оградительная ПРОХОД ЗАПРЕЩЕН (Лен 570)</t>
  </si>
  <si>
    <t>Лента оградительная ОПАСНАЯ ЗОНА (Лен 569)</t>
  </si>
  <si>
    <t>ГОСТ 28039-89</t>
  </si>
  <si>
    <t>На пластике</t>
  </si>
  <si>
    <t>На пленке</t>
  </si>
  <si>
    <t>Ширина: 70мм. Врулонах по 500м. Вес: 1,9 кг.</t>
  </si>
  <si>
    <t>Н/Д</t>
  </si>
  <si>
    <t>Без шва (латекс)</t>
  </si>
  <si>
    <t>Ударопрочная линза</t>
  </si>
  <si>
    <t>ТУ 38.306-5-63-97, ГОСТ 12.4.103-83</t>
  </si>
  <si>
    <t>ГОСТ 12.4.028-76, ГОСТ Р 12.4.209-99</t>
  </si>
  <si>
    <t>ГОСТ 12.4.028-76, ГОСТ Р 12.4.191-99</t>
  </si>
  <si>
    <t>ГОСТ Р 12.4.191-99</t>
  </si>
  <si>
    <t>ГОСТ 12.4.230.1-2007</t>
  </si>
  <si>
    <t>КОМПЛ</t>
  </si>
  <si>
    <t>ПАР</t>
  </si>
  <si>
    <t>ШТ</t>
  </si>
  <si>
    <t>М</t>
  </si>
  <si>
    <t>Кусок</t>
  </si>
  <si>
    <t>КГ</t>
  </si>
  <si>
    <t>Нат. кожа; ПУ/ТПУ; Мун200;</t>
  </si>
  <si>
    <t xml:space="preserve">  ГОСТ 12.4.137, 28507</t>
  </si>
  <si>
    <t>ГОСТ 28546-90</t>
  </si>
  <si>
    <t>РФ</t>
  </si>
  <si>
    <t>Огнетушитель (Зна 116)</t>
  </si>
  <si>
    <t xml:space="preserve">Защитные свойства: 3 класс защиты, от искр, брызг расплавленного металла и окалины, пыли и общих производственных загрязнений (Пн, Пм, Ми, З, Тр2, накладки Нл). Комплектация: Костюм состоит из куртки, брюк, утепленного жилета. Конструктивные особенности: Куртка прямая, с центральной правосторонней потайной застежкой на петли и пуговицы, рукавами реглан, отложным воротником. Полочки с карманами в боковых швах, внутренними верхними накладными карманами с застежкой на петли и пуговицы. Спинка с кокеткой. По шву притачивания кокетки- вентиляционные отверстия. Рукав двухшовный, с накладкой от горловины до 3/4 длины, нижний срез входит в шов настрачивания световозвращающей ленты. По низу рукавов внутренний настрочной напульсник с эластичной лентой. Вентиляционные отверстия (обметанные петли): в верхней части боковых швов полочек и спинки. </t>
  </si>
  <si>
    <t>Костюм мужской для сварщика подземной группы тип Б.Размер 48-50 Рост 170-176</t>
  </si>
  <si>
    <t>Костюм мужской для сварщика подземной группы тип Б. Размер 50-52 Рост170-176</t>
  </si>
  <si>
    <t>Белье нательное Летнее Размер: 96/100, Рост: 182/188 (или аналог)</t>
  </si>
  <si>
    <t>Белье нательное  Летнее Размер: 100/104, Рост: 182/188 (или аналог)</t>
  </si>
  <si>
    <t>Белье нательное Летнее Размер: 104/108, Рост: 182/188 (или аналог)</t>
  </si>
  <si>
    <t>Белье нательное Летнее Размер: 108/112, Рост: 182/188 (или аналог)</t>
  </si>
  <si>
    <t>Белье нательное Летнее Размер: 112/116, Рост: 182/188 (или аналог)</t>
  </si>
  <si>
    <t>Белье нательное Летнее Размер: 116/120, Рост: 182/188 (или аналог)</t>
  </si>
  <si>
    <t>Белье нательное  Летнее Размер: 120/124, Рост: 182/188 (или аналог)</t>
  </si>
  <si>
    <t>Белье нательное Летнее Размер: 92/96, Рост: 170/176 (или аналог)</t>
  </si>
  <si>
    <t>Белье нательное  Размер:Летнее 96/100, Рост: 176/182 (или аналог)</t>
  </si>
  <si>
    <t xml:space="preserve">Белье нательное летнее. Состоит из рубахи и кальсон. Рубаха с V-образным вырезом. Соответствует требованиям: ГОСТ 25296-2003, ГОСТ 29298-2005. Ткань: бязь отбеленная, хлопок — 100%. Размер: 88/92 — 120/124. Рост: 158/164, 170/176, 182/188. </t>
  </si>
  <si>
    <t>Защитные свойства: К50, Щ50, Мун 200, Нм, Нс. Соответствует требованиям: ТУ 2590-001-84812772-2010. Верх обуви: термопластичный полиуретан Elastollan. Подкладка: текстильный материал. Подносок: поликарбонат марки SMALL AM (200Дж). Тип подошвы: двухслойная. Подошва: полиуретан/термополиуретан (от -40°С до + 50 °С). Стелька: металлическая марки ESJOT 0785. Метод крепления: литьевой. Цвет: желтый. Размер: 37 — 48.Особенности модели: Модель выполнена с ребристыми усилителями передней части голенища и голеностопного сустава. Защита от истирания, воздействию пониженных температур, защита ног от агрессивных сред, растворов кислот и щелочей К50, нефтяных масел и механических воздействий, защита стопы от проколов (усилие сопротивления проколу пакета деталей низа обуви не менее 1200Н), от скольжения (протектор с глубоким рифлением). Вес полупары: 1220 г</t>
  </si>
  <si>
    <t>ТУ 2590-001-84812772-2010</t>
  </si>
  <si>
    <t>Отличительные характеристики: Наличие микроскопических каналов в покрытии перчатки позволяет отводить масло с поверхности захватываемого предмета, обеспечивая надежный контакт между перчаткой и поверхностью. Позволяют уверенно манипулировать небольшими и средними по размеру деталями, слегка покрытыми маслом или смазочным материалом. Имеют маслонепроницаемое нитриловое покрытием на ладони. Обеспечивают удобную посадку, комфорт работы и сухость, а также чувствительность пальцев. Перчатки вязанные, частично покрытые составом из нитрильного каучука. Длина перчаток: от 205 до 260  мм. Покрытие – нитрилбутадиеновое. Температурный режим: +45ºС … –10ºС. Антиэлектростатические свойства. Перчатки должны иметь следующие технические характеристики: Износоустойчивость  3 (среднее число циклов до разрыва до 8000). Обязательная сертификация на соответствие: ГОСТ 12.4.010-75, ГОСТ 12.4.183-91, ГОСТ 12.4.124-83, EN 388, EN 420. Размеры: 8, 9, 10, 11.  Модель: 11-900.</t>
  </si>
  <si>
    <t>ГОСТ 12.4.010-75, ГОСТ 12.4.183-91, ГОСТ 12.4.124-83</t>
  </si>
  <si>
    <t>пар</t>
  </si>
  <si>
    <t>Портянки х/б</t>
  </si>
  <si>
    <t>Портянка хлопчатобумажная. Ткань: Хлопок 100%, суровая. Ширина 90 см. Плотность ткани: 360г/м2.</t>
  </si>
  <si>
    <t>Конструктивные особенности: Удобная шахтерская каска с креплениями для фонаря и кабеля. Материал корпуса: Полиэтилен. Материал оголовья: Полиэтилен. Температурный режим: от -50°С до +50°С. Крепление оголовья: В шести точках. Крепление других видов СИЗ: Пазы для крепления наушников и щитков, крепление для фонаря и кабеля. Регулировка оголовья: Ленточная. Защита от тока: До 1000 В. Цвет: Красный. Срок эксплуатации: 5 лет. Вес: 390 г. Соответствие требованиям: ГОСТ Р 12. 4. 207-99, EN 397. Производитель: JSP. Укомплектована встраиваемым щитком для каски JSP Mk7 AFNS 010-200-000 с прозрачной линзой. Конструктивные особенности: Материал - поликарбонат. Защитное покрытие линзы от запотевания и царапин. Масса щитка - 30г. Коэффициент светопропускания - 90,5-90,8. Защита от летящих частиц со скоростью 120 м/с частиц, класс В по EN166. Соответствие требованиям: ГОСТ 12.4.023-84, EN166.</t>
  </si>
  <si>
    <t>ГОСТ 12.4.023-84</t>
  </si>
  <si>
    <t xml:space="preserve">Противошумные вкладыши 3M 1271. Рекомендуются для многократного использования с целью защиты от опасного уровня шумов. Отличительные характеристики: анатомический дизайн позволяет легко вставлять вкладыши. Их уникальная рельефная форма удерживает их на месте, не причиняя неудобств и обеспечивая надежную защиту. Вкладыши выполнены из монопрена, который является гиппоаллергенным материалом. Благодаря новой конструкции захвата для пальцев предотвращается бактериальное загрязнение вкладышей. Удобная коробка для хранения имеет специальное поясное крепление. Вкладыши можно использовать многократно. Они легко очищаются с помощью моющих средств. Со шнурком. Упаковка: 50 шт. Соответствуют требованиям: ГОСТ Р 12.4.209-99. Акустическая эффективность: 25 дБ. </t>
  </si>
  <si>
    <t>Сапоги резиновые Р-р: 42 "ГРАФИТ"(или Аналог)</t>
  </si>
  <si>
    <t>Сапоги резиновые Р-р: 43 "ГРАФИТ" (или аналог)</t>
  </si>
  <si>
    <t>Сапоги резиновые Р-р: 44 "ГРАФИТ" (или аналог)</t>
  </si>
  <si>
    <t>Каска шахтерская JSP Mk7 (или аналог)</t>
  </si>
  <si>
    <t>Противошумные вкладыши 1271, 3М (или аналог)</t>
  </si>
  <si>
    <t>Перчатка "ХАЙЛАЙТ" (или аналог)</t>
  </si>
  <si>
    <t>Не включать! Работают люди 200х100мм (Знак 334)</t>
  </si>
  <si>
    <t>Не открывать! Работают люди 200х100мм (Знак 164)</t>
  </si>
  <si>
    <t>Стой напряжение 300х150 мм (Знак 121)</t>
  </si>
  <si>
    <t>Не влезай! Убьет   300х150 мм (Знак 122)</t>
  </si>
  <si>
    <t>Работать здесь 300х150 мм (Знак 521)</t>
  </si>
  <si>
    <t>Заземлено 200х100мм (Знак 123)</t>
  </si>
  <si>
    <t>Защитные свойства: 3 класс защиты, от искр, брызг расплавленного металла и окалины, пыли и общих производственных загрязнений (Пн, Пм, Ми, З, Тр2, накладки Нл). Комплектация: Костюм состоит из куртки, брюк, утепленного жилета. "Конструктивные особенности: Куртка прямая, с центральной правосторонней потайной застежкой на петли и пуговицы, верхняя петля сквозная, рукавами покроя реглан, отложным воротником. Полочки с карманами в боковых швах, внутренними верхними накладными карманами с клапанами с застежкой на петли и пуговицы. Спинка с кокеткой. По шву притачивания кокетки- вентиляционные отверстия. Рукава двухшовные, с накладками от горловины до 3/4 длины. По низу рукавов внутренний настрочной напульсник из огнестойкой ткани с эластичной лентой. Вентиляционные отверстия (обметанные петли): в верхней части боковых швов полочек и спинки. Световозвращающая огнестойкая лента: горизонтальные полосы по низу полочек, спинки, рукавам, по наметке. Брюки прямые, с цельнокроенным поясом, застежкой в среднем шве передних половинок на петли и пуговицы, со шлевками. Передние половинки с накладными карманами с наклонной линией входа, накладками в области колена, входящими в шаговый шов. Задние половинки с вытачками в области талии, нижними накладками входящими в шаговый шов. Вентиляционные отверстия (обметанные петли): в верхней части шаговых швов, передней и задней половинки. Световозвращающая огнестойкая лента: горизонтальные полосы по низу брюк, по наметке.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на спинке куртки. Жилет прямой, с притачной утепляющей подкладкой, центральной застежкой на петли и пуговицы, с круглым вырезом горловины, углубленной проймой. Полочки с верхними и нижними накладными карманами, с клапанами с застежкой на петли и пуговицы. На верхнем кармане левой полочки вертикальной строчкой отстрочен карман для ручки ш. 25 мм. Верхние срезы клапанов нагрудных карманов входят в шов настрачивания световозвращающей ленты. На подкладке левой полочки накладной карман с застежкой на петлю и пуговицу. Спинка удлиненная относительно полочки ≈ на 10 см.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и жилета, на спинке куртки и жилета. Соответствует требованиям: ТУ 8572-005-07621060-2010. Требования к ткани: Арсенал Carrington, цвет 361002-342U (зеленый), вес 500г/м2. Разрывная нагрузка основа 950Н, уток 1680Н. Раздирающая нагрузка основа 70Н, уток 70Н.  Низкая усадка: основа-0%, уток-2%. Огнестойкость после 5 стирок, 30 сек. - остаточное горение и тление отсутствуют. Отсутствие образования дыр при горении. Стойкость к прожиганию до 300 сек. Постоянные огнестойкие свойства (200 стирок). Состав: 100% Хлопок, Огнестойкая технология. Устойчивость окраски: при стирке 750С - 4; химчистке - 4; действию кислот и щелочей, сухому трению - 4. Отделка МВО. ГЕРКУЛЕС ФР Огнезащитная ткань KLOPMAN. Вес 460г/м2. Плетение: Вефт сатин. Предел прочности: основа 830Н, уток 1350Н. Усадка: 3%. Состав: 100% Хлопок. Огнезащитная пропитка ПРОБАН (Proban) код 56. Цвет: зеленый. Световозвращающие материалы: "Scotchlite" огнестойкий (3М, США). Поставка: 10 костюмов в упаковке. Примечание: Выполняются только в корпоративных цветах с логотипами ОАО "ППГХО". Рекомендации по применению: Работники всех профессий, осуществляющих газоэлектросварочные и огневые работы на открытых и закрытых площадках в условиях производства на подразделениях ОАО «ППГХО». Рекомендуемый срок службы: 1 год</t>
  </si>
  <si>
    <t xml:space="preserve">                                                                                            Основание: Заявка ООО "Автохозяйство Уртуйское" на 2 кв. 2012г. </t>
  </si>
  <si>
    <t>ООО "Автохозяйство Уртуйское""</t>
  </si>
  <si>
    <t>3.  Срок поставки: в течении 45 дней со дня подписания договора.</t>
  </si>
</sst>
</file>

<file path=xl/styles.xml><?xml version="1.0" encoding="utf-8"?>
<styleSheet xmlns="http://schemas.openxmlformats.org/spreadsheetml/2006/main">
  <numFmts count="2">
    <numFmt numFmtId="44" formatCode="_-* #,##0.00&quot;р.&quot;_-;\-* #,##0.00&quot;р.&quot;_-;_-* &quot;-&quot;??&quot;р.&quot;_-;_-@_-"/>
    <numFmt numFmtId="164" formatCode="#,##0.00_р_."/>
  </numFmts>
  <fonts count="11">
    <font>
      <sz val="11"/>
      <color theme="1"/>
      <name val="Calibri"/>
      <family val="2"/>
      <charset val="204"/>
      <scheme val="minor"/>
    </font>
    <font>
      <sz val="11"/>
      <color theme="1"/>
      <name val="Times New Roman"/>
      <family val="1"/>
      <charset val="204"/>
    </font>
    <font>
      <sz val="10"/>
      <color theme="1"/>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4"/>
      <name val="Times New Roman"/>
      <family val="1"/>
      <charset val="204"/>
    </font>
    <font>
      <sz val="10"/>
      <color rgb="FF000000"/>
      <name val="Times New Roman"/>
      <family val="1"/>
      <charset val="204"/>
    </font>
    <font>
      <sz val="10"/>
      <color indexed="8"/>
      <name val="Times New Roman"/>
      <family val="1"/>
      <charset val="204"/>
    </font>
    <font>
      <sz val="11"/>
      <color theme="1"/>
      <name val="Calibri"/>
      <family val="2"/>
      <charset val="204"/>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9" fillId="0" borderId="0" applyFont="0" applyFill="0" applyBorder="0" applyAlignment="0" applyProtection="0"/>
    <xf numFmtId="0" fontId="9" fillId="0" borderId="0"/>
  </cellStyleXfs>
  <cellXfs count="45">
    <xf numFmtId="0" fontId="0" fillId="0" borderId="0" xfId="0"/>
    <xf numFmtId="0" fontId="1" fillId="0" borderId="0" xfId="0" applyFont="1" applyAlignment="1">
      <alignment horizontal="right"/>
    </xf>
    <xf numFmtId="0" fontId="2" fillId="0" borderId="0" xfId="0" applyFont="1"/>
    <xf numFmtId="0" fontId="3" fillId="0" borderId="0" xfId="0" applyFont="1"/>
    <xf numFmtId="0" fontId="3" fillId="0" borderId="0" xfId="0" applyFont="1" applyAlignment="1"/>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 fontId="4" fillId="0" borderId="1" xfId="0" applyNumberFormat="1"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xf>
    <xf numFmtId="0" fontId="5" fillId="0" borderId="0" xfId="0" applyFont="1" applyAlignment="1">
      <alignment horizontal="center" vertical="center"/>
    </xf>
    <xf numFmtId="0" fontId="5" fillId="0" borderId="0" xfId="0" applyFont="1" applyAlignment="1">
      <alignment horizontal="left"/>
    </xf>
    <xf numFmtId="0" fontId="5" fillId="0" borderId="0" xfId="0" applyFont="1"/>
    <xf numFmtId="0" fontId="3" fillId="0" borderId="0" xfId="0" applyFont="1" applyAlignment="1">
      <alignment vertical="center"/>
    </xf>
    <xf numFmtId="0" fontId="6" fillId="0" borderId="0" xfId="0" applyFont="1"/>
    <xf numFmtId="0" fontId="3" fillId="0" borderId="0" xfId="0" applyFont="1" applyAlignment="1">
      <alignment horizontal="center" vertical="center"/>
    </xf>
    <xf numFmtId="0" fontId="1" fillId="0" borderId="0" xfId="0" applyFont="1"/>
    <xf numFmtId="0" fontId="2" fillId="0" borderId="0" xfId="0" applyFont="1" applyAlignment="1"/>
    <xf numFmtId="0" fontId="0" fillId="0" borderId="0" xfId="0" applyAlignment="1"/>
    <xf numFmtId="0" fontId="3" fillId="2" borderId="1" xfId="0" applyFont="1" applyFill="1" applyBorder="1" applyAlignment="1">
      <alignment horizontal="center" vertical="top"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 xfId="0" applyFont="1" applyFill="1" applyBorder="1" applyAlignment="1">
      <alignment horizontal="left" vertical="top" wrapText="1"/>
    </xf>
    <xf numFmtId="49" fontId="3" fillId="2" borderId="1" xfId="0" applyNumberFormat="1" applyFont="1" applyFill="1" applyBorder="1" applyAlignment="1">
      <alignment horizontal="center" vertical="center" wrapText="1"/>
    </xf>
    <xf numFmtId="0" fontId="2" fillId="0" borderId="0" xfId="0" applyFont="1" applyAlignment="1">
      <alignment horizontal="center"/>
    </xf>
    <xf numFmtId="0" fontId="8" fillId="2" borderId="1" xfId="0" applyFont="1" applyFill="1" applyBorder="1" applyAlignment="1">
      <alignment horizontal="left" vertical="top" wrapText="1"/>
    </xf>
    <xf numFmtId="49" fontId="3" fillId="2" borderId="1" xfId="0" applyNumberFormat="1" applyFont="1" applyFill="1" applyBorder="1" applyAlignment="1">
      <alignment horizontal="left" vertical="top" wrapText="1"/>
    </xf>
    <xf numFmtId="49" fontId="3" fillId="2" borderId="1" xfId="0"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49" fontId="3" fillId="2" borderId="1" xfId="0" applyNumberFormat="1" applyFont="1" applyFill="1" applyBorder="1" applyAlignment="1">
      <alignment horizontal="center" vertical="top" wrapText="1"/>
    </xf>
    <xf numFmtId="0" fontId="8" fillId="2" borderId="1" xfId="0" applyNumberFormat="1"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0" fillId="0" borderId="0" xfId="0" applyAlignment="1">
      <alignment wrapText="1"/>
    </xf>
    <xf numFmtId="0" fontId="0" fillId="0" borderId="2" xfId="0" applyBorder="1" applyAlignment="1">
      <alignment wrapText="1"/>
    </xf>
    <xf numFmtId="0" fontId="3" fillId="2" borderId="0" xfId="0" applyFont="1" applyFill="1"/>
    <xf numFmtId="0" fontId="0" fillId="2" borderId="0" xfId="0" applyFill="1"/>
    <xf numFmtId="0" fontId="4" fillId="0" borderId="2" xfId="0" applyFont="1" applyBorder="1" applyAlignment="1"/>
    <xf numFmtId="0" fontId="0" fillId="0" borderId="1" xfId="0" applyBorder="1"/>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right" vertical="center" wrapText="1"/>
    </xf>
    <xf numFmtId="44" fontId="3" fillId="2" borderId="1" xfId="1" applyFont="1" applyFill="1" applyBorder="1" applyAlignment="1">
      <alignment vertical="center" wrapText="1"/>
    </xf>
    <xf numFmtId="0" fontId="4" fillId="0" borderId="1" xfId="0" applyFont="1" applyBorder="1" applyAlignment="1">
      <alignment horizontal="right" vertical="center"/>
    </xf>
    <xf numFmtId="0" fontId="3"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left" vertical="center" wrapText="1"/>
    </xf>
  </cellXfs>
  <cellStyles count="3">
    <cellStyle name="Денежный" xfId="1" builtinId="4"/>
    <cellStyle name="Обычный" xfId="0" builtinId="0"/>
    <cellStyle name="Обычный 3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4;&#1050;&#1059;&#1052;&#1045;&#1053;&#1058;&#1067;/&#1053;&#1048;&#1050;&#1054;&#1051;&#1040;&#1049;/2012/2%20&#1050;&#1042;&#1040;&#1056;&#1058;&#1040;&#1051;/&#1055;&#1086;%20&#1089;&#1088;&#1077;&#1076;&#1085;&#1077;&#1081;%20&#1094;&#1077;&#1085;&#1077;/&#1057;&#1087;&#1077;&#1094;&#1086;&#1076;&#1077;&#1078;&#1076;&#1072;%20&#1080;%20&#1089;&#1088;&#1077;&#1076;&#1089;&#1090;&#1074;&#1072;%20&#1079;&#1072;&#1097;&#1080;&#1090;&#1099;/&#1040;&#1085;&#1072;&#1083;&#1080;&#1079;%20&#1082;&#1086;&#1084;&#1084;&#1077;&#1088;&#1095;&#1077;&#1089;&#1082;&#1080;&#1093;%20&#1087;&#1088;&#1077;&#1076;&#1083;&#1086;&#1078;&#1077;&#1085;&#1080;&#1081;%20&#1057;&#1087;&#1077;&#1094;&#1086;&#1076;&#1077;&#1078;&#1076;&#1072;%20&#1089;&#1088;&#1077;&#1076;&#1089;&#1090;&#1074;&#1072;%20&#1079;&#1072;&#1097;&#1080;&#1090;&#109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 val="Лист1 (2)"/>
    </sheetNames>
    <sheetDataSet>
      <sheetData sheetId="0"/>
      <sheetData sheetId="1">
        <row r="50">
          <cell r="B50" t="str">
            <v>Костюм  для сварщика Размер 48-50 Рост 170-176</v>
          </cell>
        </row>
        <row r="51">
          <cell r="B51" t="str">
            <v>Костюм  для сварщика Размер 50-52 Рост 176-182</v>
          </cell>
        </row>
        <row r="52">
          <cell r="B52" t="str">
            <v>Костюм  для сварщика Размер 52-54 Рост 176-182</v>
          </cell>
        </row>
        <row r="53">
          <cell r="B53" t="str">
            <v>Костюм  для сварщика Размер 54-56 Рост 176-182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118"/>
  <sheetViews>
    <sheetView tabSelected="1" view="pageBreakPreview" zoomScale="90" zoomScaleSheetLayoutView="90" workbookViewId="0">
      <selection activeCell="I11" sqref="I11"/>
    </sheetView>
  </sheetViews>
  <sheetFormatPr defaultRowHeight="15"/>
  <cols>
    <col min="1" max="1" width="5.85546875" customWidth="1"/>
    <col min="2" max="2" width="52.28515625" customWidth="1"/>
    <col min="3" max="3" width="38.5703125" customWidth="1"/>
    <col min="4" max="4" width="25.7109375" customWidth="1"/>
    <col min="5" max="5" width="14.140625" customWidth="1"/>
    <col min="6" max="6" width="7.140625" customWidth="1"/>
    <col min="7" max="7" width="11.85546875" customWidth="1"/>
    <col min="8" max="8" width="17.5703125" customWidth="1"/>
    <col min="9" max="9" width="17.42578125" customWidth="1"/>
    <col min="10" max="13" width="0" hidden="1" customWidth="1"/>
  </cols>
  <sheetData>
    <row r="1" spans="1:10">
      <c r="H1" s="1" t="s">
        <v>0</v>
      </c>
    </row>
    <row r="4" spans="1:10">
      <c r="A4" s="2"/>
      <c r="B4" s="42" t="s">
        <v>57</v>
      </c>
      <c r="C4" s="42"/>
      <c r="D4" s="42"/>
      <c r="E4" s="42"/>
      <c r="F4" s="42"/>
      <c r="G4" s="42"/>
      <c r="H4" s="42"/>
      <c r="I4" s="2"/>
    </row>
    <row r="5" spans="1:10">
      <c r="A5" s="2"/>
      <c r="B5" s="43" t="s">
        <v>18</v>
      </c>
      <c r="C5" s="43"/>
      <c r="D5" s="43"/>
      <c r="E5" s="43"/>
      <c r="F5" s="43"/>
      <c r="G5" s="43"/>
      <c r="H5" s="43"/>
      <c r="I5" s="2"/>
    </row>
    <row r="6" spans="1:10">
      <c r="A6" s="2"/>
      <c r="B6" s="42" t="s">
        <v>45</v>
      </c>
      <c r="C6" s="42"/>
      <c r="D6" s="42"/>
      <c r="E6" s="42"/>
      <c r="F6" s="42"/>
      <c r="G6" s="42"/>
      <c r="H6" s="42"/>
      <c r="I6" s="2"/>
    </row>
    <row r="7" spans="1:10">
      <c r="A7" s="2"/>
      <c r="B7" s="17" t="s">
        <v>160</v>
      </c>
      <c r="C7" s="17"/>
      <c r="D7" s="18"/>
      <c r="E7" s="18"/>
      <c r="F7" s="18"/>
      <c r="G7" s="18"/>
      <c r="H7" s="2"/>
      <c r="I7" s="2"/>
    </row>
    <row r="8" spans="1:10">
      <c r="A8" s="3" t="s">
        <v>1</v>
      </c>
      <c r="B8" s="4"/>
      <c r="C8" s="4"/>
      <c r="D8" s="4"/>
      <c r="E8" s="4"/>
      <c r="F8" s="4"/>
      <c r="G8" s="4"/>
      <c r="H8" s="4"/>
      <c r="I8" s="2"/>
    </row>
    <row r="9" spans="1:10" ht="78.75" customHeight="1">
      <c r="A9" s="5" t="s">
        <v>2</v>
      </c>
      <c r="B9" s="5" t="s">
        <v>3</v>
      </c>
      <c r="C9" s="5" t="s">
        <v>19</v>
      </c>
      <c r="D9" s="5" t="s">
        <v>4</v>
      </c>
      <c r="E9" s="5" t="s">
        <v>5</v>
      </c>
      <c r="F9" s="6" t="s">
        <v>6</v>
      </c>
      <c r="G9" s="19" t="s">
        <v>21</v>
      </c>
      <c r="H9" s="5" t="s">
        <v>7</v>
      </c>
      <c r="I9" s="5" t="s">
        <v>8</v>
      </c>
      <c r="J9" s="3"/>
    </row>
    <row r="10" spans="1:10" s="35" customFormat="1" ht="25.5">
      <c r="A10" s="38">
        <v>1</v>
      </c>
      <c r="B10" s="22" t="s">
        <v>28</v>
      </c>
      <c r="C10" s="20" t="s">
        <v>46</v>
      </c>
      <c r="D10" s="20" t="s">
        <v>23</v>
      </c>
      <c r="E10" s="38" t="s">
        <v>122</v>
      </c>
      <c r="F10" s="30" t="s">
        <v>22</v>
      </c>
      <c r="G10" s="31">
        <v>30</v>
      </c>
      <c r="H10" s="39">
        <v>1577.4621468926555</v>
      </c>
      <c r="I10" s="38"/>
      <c r="J10" s="34"/>
    </row>
    <row r="11" spans="1:10" s="35" customFormat="1" ht="25.5">
      <c r="A11" s="38">
        <v>2</v>
      </c>
      <c r="B11" s="22" t="s">
        <v>29</v>
      </c>
      <c r="C11" s="20" t="s">
        <v>46</v>
      </c>
      <c r="D11" s="20" t="s">
        <v>23</v>
      </c>
      <c r="E11" s="38" t="s">
        <v>122</v>
      </c>
      <c r="F11" s="30" t="s">
        <v>22</v>
      </c>
      <c r="G11" s="31">
        <v>40</v>
      </c>
      <c r="H11" s="39">
        <v>1577.4621468926555</v>
      </c>
      <c r="I11" s="38"/>
      <c r="J11" s="34"/>
    </row>
    <row r="12" spans="1:10" s="35" customFormat="1" ht="25.5">
      <c r="A12" s="38">
        <v>3</v>
      </c>
      <c r="B12" s="22" t="s">
        <v>30</v>
      </c>
      <c r="C12" s="20" t="s">
        <v>46</v>
      </c>
      <c r="D12" s="20" t="s">
        <v>23</v>
      </c>
      <c r="E12" s="38" t="s">
        <v>122</v>
      </c>
      <c r="F12" s="30" t="s">
        <v>22</v>
      </c>
      <c r="G12" s="31">
        <v>55</v>
      </c>
      <c r="H12" s="39">
        <v>1577.4621468926555</v>
      </c>
      <c r="I12" s="38"/>
      <c r="J12" s="34"/>
    </row>
    <row r="13" spans="1:10" s="35" customFormat="1" ht="25.5">
      <c r="A13" s="38">
        <v>4</v>
      </c>
      <c r="B13" s="22" t="s">
        <v>31</v>
      </c>
      <c r="C13" s="20" t="s">
        <v>46</v>
      </c>
      <c r="D13" s="20" t="s">
        <v>23</v>
      </c>
      <c r="E13" s="38" t="s">
        <v>122</v>
      </c>
      <c r="F13" s="30" t="s">
        <v>22</v>
      </c>
      <c r="G13" s="31">
        <v>35</v>
      </c>
      <c r="H13" s="39">
        <v>1577.4621468926555</v>
      </c>
      <c r="I13" s="38"/>
      <c r="J13" s="34"/>
    </row>
    <row r="14" spans="1:10" s="35" customFormat="1" ht="25.5">
      <c r="A14" s="38">
        <v>5</v>
      </c>
      <c r="B14" s="22" t="s">
        <v>32</v>
      </c>
      <c r="C14" s="20" t="s">
        <v>46</v>
      </c>
      <c r="D14" s="20" t="s">
        <v>23</v>
      </c>
      <c r="E14" s="38" t="s">
        <v>122</v>
      </c>
      <c r="F14" s="30" t="s">
        <v>22</v>
      </c>
      <c r="G14" s="31">
        <v>10</v>
      </c>
      <c r="H14" s="39">
        <v>1577.4621468926555</v>
      </c>
      <c r="I14" s="38"/>
      <c r="J14" s="34"/>
    </row>
    <row r="15" spans="1:10" s="35" customFormat="1" ht="25.5">
      <c r="A15" s="38">
        <v>6</v>
      </c>
      <c r="B15" s="22" t="s">
        <v>33</v>
      </c>
      <c r="C15" s="20" t="s">
        <v>46</v>
      </c>
      <c r="D15" s="20" t="s">
        <v>23</v>
      </c>
      <c r="E15" s="38" t="s">
        <v>122</v>
      </c>
      <c r="F15" s="30" t="s">
        <v>22</v>
      </c>
      <c r="G15" s="31">
        <v>10</v>
      </c>
      <c r="H15" s="39">
        <v>1577.4621468926555</v>
      </c>
      <c r="I15" s="38"/>
      <c r="J15" s="34"/>
    </row>
    <row r="16" spans="1:10" s="35" customFormat="1" ht="25.5">
      <c r="A16" s="38">
        <v>7</v>
      </c>
      <c r="B16" s="22" t="s">
        <v>34</v>
      </c>
      <c r="C16" s="20" t="s">
        <v>46</v>
      </c>
      <c r="D16" s="20" t="s">
        <v>23</v>
      </c>
      <c r="E16" s="38" t="s">
        <v>122</v>
      </c>
      <c r="F16" s="30" t="s">
        <v>22</v>
      </c>
      <c r="G16" s="31">
        <v>6</v>
      </c>
      <c r="H16" s="39">
        <v>1577.4621468926555</v>
      </c>
      <c r="I16" s="38"/>
      <c r="J16" s="34"/>
    </row>
    <row r="17" spans="1:10" ht="51">
      <c r="A17" s="38">
        <v>8</v>
      </c>
      <c r="B17" s="22" t="s">
        <v>35</v>
      </c>
      <c r="C17" s="20" t="s">
        <v>47</v>
      </c>
      <c r="D17" s="21" t="s">
        <v>48</v>
      </c>
      <c r="E17" s="38" t="s">
        <v>122</v>
      </c>
      <c r="F17" s="30" t="s">
        <v>22</v>
      </c>
      <c r="G17" s="31">
        <v>20</v>
      </c>
      <c r="H17" s="39">
        <v>1641.6350282485878</v>
      </c>
      <c r="I17" s="38"/>
      <c r="J17" s="3"/>
    </row>
    <row r="18" spans="1:10" ht="51">
      <c r="A18" s="38">
        <v>9</v>
      </c>
      <c r="B18" s="22" t="s">
        <v>36</v>
      </c>
      <c r="C18" s="20" t="s">
        <v>49</v>
      </c>
      <c r="D18" s="21" t="s">
        <v>48</v>
      </c>
      <c r="E18" s="38" t="s">
        <v>122</v>
      </c>
      <c r="F18" s="30" t="s">
        <v>22</v>
      </c>
      <c r="G18" s="31">
        <v>8</v>
      </c>
      <c r="H18" s="39">
        <v>1641.6350282485878</v>
      </c>
      <c r="I18" s="38"/>
      <c r="J18" s="3"/>
    </row>
    <row r="19" spans="1:10" ht="51">
      <c r="A19" s="38">
        <v>10</v>
      </c>
      <c r="B19" s="22" t="s">
        <v>37</v>
      </c>
      <c r="C19" s="20" t="s">
        <v>50</v>
      </c>
      <c r="D19" s="21" t="s">
        <v>48</v>
      </c>
      <c r="E19" s="38" t="s">
        <v>122</v>
      </c>
      <c r="F19" s="30" t="s">
        <v>22</v>
      </c>
      <c r="G19" s="31">
        <v>8</v>
      </c>
      <c r="H19" s="39">
        <v>1641.6350282485878</v>
      </c>
      <c r="I19" s="38"/>
      <c r="J19" s="3"/>
    </row>
    <row r="20" spans="1:10" ht="51">
      <c r="A20" s="38">
        <v>11</v>
      </c>
      <c r="B20" s="22" t="s">
        <v>38</v>
      </c>
      <c r="C20" s="20" t="s">
        <v>51</v>
      </c>
      <c r="D20" s="21" t="s">
        <v>48</v>
      </c>
      <c r="E20" s="38" t="s">
        <v>122</v>
      </c>
      <c r="F20" s="30" t="s">
        <v>22</v>
      </c>
      <c r="G20" s="31">
        <v>7</v>
      </c>
      <c r="H20" s="39">
        <v>1641.6350282485878</v>
      </c>
      <c r="I20" s="38"/>
      <c r="J20" s="3"/>
    </row>
    <row r="21" spans="1:10" ht="51">
      <c r="A21" s="38">
        <v>12</v>
      </c>
      <c r="B21" s="22" t="s">
        <v>60</v>
      </c>
      <c r="C21" s="20" t="s">
        <v>52</v>
      </c>
      <c r="D21" s="21" t="s">
        <v>48</v>
      </c>
      <c r="E21" s="38" t="s">
        <v>122</v>
      </c>
      <c r="F21" s="30" t="s">
        <v>22</v>
      </c>
      <c r="G21" s="31">
        <v>20</v>
      </c>
      <c r="H21" s="39">
        <v>1641.6350282485878</v>
      </c>
      <c r="I21" s="38"/>
      <c r="J21" s="3"/>
    </row>
    <row r="22" spans="1:10" ht="51">
      <c r="A22" s="38">
        <v>13</v>
      </c>
      <c r="B22" s="22" t="s">
        <v>53</v>
      </c>
      <c r="C22" s="20" t="s">
        <v>24</v>
      </c>
      <c r="D22" s="21" t="s">
        <v>48</v>
      </c>
      <c r="E22" s="38" t="s">
        <v>122</v>
      </c>
      <c r="F22" s="30" t="s">
        <v>22</v>
      </c>
      <c r="G22" s="31">
        <v>25</v>
      </c>
      <c r="H22" s="39">
        <v>1414.1450847457629</v>
      </c>
      <c r="I22" s="38"/>
      <c r="J22" s="3"/>
    </row>
    <row r="23" spans="1:10" ht="51">
      <c r="A23" s="38">
        <v>14</v>
      </c>
      <c r="B23" s="22" t="s">
        <v>54</v>
      </c>
      <c r="C23" s="20" t="s">
        <v>24</v>
      </c>
      <c r="D23" s="21" t="s">
        <v>48</v>
      </c>
      <c r="E23" s="38" t="s">
        <v>122</v>
      </c>
      <c r="F23" s="30" t="s">
        <v>22</v>
      </c>
      <c r="G23" s="31">
        <v>35</v>
      </c>
      <c r="H23" s="39">
        <v>1414.1450847457629</v>
      </c>
      <c r="I23" s="38"/>
      <c r="J23" s="3"/>
    </row>
    <row r="24" spans="1:10" ht="51">
      <c r="A24" s="38">
        <v>15</v>
      </c>
      <c r="B24" s="22" t="s">
        <v>39</v>
      </c>
      <c r="C24" s="20" t="s">
        <v>24</v>
      </c>
      <c r="D24" s="21" t="s">
        <v>48</v>
      </c>
      <c r="E24" s="38" t="s">
        <v>122</v>
      </c>
      <c r="F24" s="30" t="s">
        <v>22</v>
      </c>
      <c r="G24" s="31">
        <v>40</v>
      </c>
      <c r="H24" s="39">
        <v>1414.1450847457629</v>
      </c>
      <c r="I24" s="38"/>
      <c r="J24" s="3"/>
    </row>
    <row r="25" spans="1:10" ht="51">
      <c r="A25" s="38">
        <v>16</v>
      </c>
      <c r="B25" s="22" t="s">
        <v>40</v>
      </c>
      <c r="C25" s="20" t="s">
        <v>24</v>
      </c>
      <c r="D25" s="21" t="s">
        <v>48</v>
      </c>
      <c r="E25" s="38" t="s">
        <v>122</v>
      </c>
      <c r="F25" s="30" t="s">
        <v>22</v>
      </c>
      <c r="G25" s="31">
        <v>30</v>
      </c>
      <c r="H25" s="39">
        <v>1414.1450847457629</v>
      </c>
      <c r="I25" s="38"/>
      <c r="J25" s="3"/>
    </row>
    <row r="26" spans="1:10" ht="51">
      <c r="A26" s="38">
        <v>17</v>
      </c>
      <c r="B26" s="22" t="s">
        <v>41</v>
      </c>
      <c r="C26" s="20" t="s">
        <v>24</v>
      </c>
      <c r="D26" s="21" t="s">
        <v>48</v>
      </c>
      <c r="E26" s="38" t="s">
        <v>122</v>
      </c>
      <c r="F26" s="30" t="s">
        <v>22</v>
      </c>
      <c r="G26" s="31">
        <v>20</v>
      </c>
      <c r="H26" s="39">
        <v>1414.1450847457629</v>
      </c>
      <c r="I26" s="38"/>
      <c r="J26" s="3"/>
    </row>
    <row r="27" spans="1:10" ht="51">
      <c r="A27" s="38">
        <v>18</v>
      </c>
      <c r="B27" s="22" t="s">
        <v>42</v>
      </c>
      <c r="C27" s="20" t="s">
        <v>24</v>
      </c>
      <c r="D27" s="21" t="s">
        <v>48</v>
      </c>
      <c r="E27" s="38" t="s">
        <v>122</v>
      </c>
      <c r="F27" s="30" t="s">
        <v>22</v>
      </c>
      <c r="G27" s="31">
        <v>20</v>
      </c>
      <c r="H27" s="39">
        <v>1414.1450847457629</v>
      </c>
      <c r="I27" s="38"/>
      <c r="J27" s="3"/>
    </row>
    <row r="28" spans="1:10" ht="51">
      <c r="A28" s="38">
        <v>19</v>
      </c>
      <c r="B28" s="22" t="s">
        <v>43</v>
      </c>
      <c r="C28" s="20" t="s">
        <v>24</v>
      </c>
      <c r="D28" s="21" t="s">
        <v>48</v>
      </c>
      <c r="E28" s="38" t="s">
        <v>122</v>
      </c>
      <c r="F28" s="30" t="s">
        <v>22</v>
      </c>
      <c r="G28" s="31">
        <v>5</v>
      </c>
      <c r="H28" s="39">
        <v>1414.1450847457629</v>
      </c>
      <c r="I28" s="38"/>
      <c r="J28" s="3"/>
    </row>
    <row r="29" spans="1:10" ht="51">
      <c r="A29" s="38">
        <v>20</v>
      </c>
      <c r="B29" s="22" t="s">
        <v>44</v>
      </c>
      <c r="C29" s="20" t="s">
        <v>24</v>
      </c>
      <c r="D29" s="21" t="s">
        <v>48</v>
      </c>
      <c r="E29" s="38" t="s">
        <v>122</v>
      </c>
      <c r="F29" s="30" t="s">
        <v>22</v>
      </c>
      <c r="G29" s="31">
        <v>5</v>
      </c>
      <c r="H29" s="39">
        <v>1414.1450847457629</v>
      </c>
      <c r="I29" s="38"/>
      <c r="J29" s="3"/>
    </row>
    <row r="30" spans="1:10" ht="409.5" customHeight="1">
      <c r="A30" s="38">
        <v>21</v>
      </c>
      <c r="B30" s="22" t="str">
        <f>'[1]Лист1 (2)'!$B$50</f>
        <v>Костюм  для сварщика Размер 48-50 Рост 170-176</v>
      </c>
      <c r="C30" s="20" t="s">
        <v>159</v>
      </c>
      <c r="D30" s="23" t="s">
        <v>27</v>
      </c>
      <c r="E30" s="38" t="s">
        <v>122</v>
      </c>
      <c r="F30" s="30" t="s">
        <v>22</v>
      </c>
      <c r="G30" s="31">
        <v>2</v>
      </c>
      <c r="H30" s="39">
        <v>2685.5491525423731</v>
      </c>
      <c r="I30" s="38"/>
      <c r="J30" s="3"/>
    </row>
    <row r="31" spans="1:10" ht="409.5" customHeight="1">
      <c r="A31" s="38">
        <v>22</v>
      </c>
      <c r="B31" s="22" t="str">
        <f>'[1]Лист1 (2)'!$B$51</f>
        <v>Костюм  для сварщика Размер 50-52 Рост 176-182</v>
      </c>
      <c r="C31" s="20" t="str">
        <f>$C$30</f>
        <v>Защитные свойства: 3 класс защиты, от искр, брызг расплавленного металла и окалины, пыли и общих производственных загрязнений (Пн, Пм, Ми, З, Тр2, накладки Нл). Комплектация: Костюм состоит из куртки, брюк, утепленного жилета. "Конструктивные особенности: Куртка прямая, с центральной правосторонней потайной застежкой на петли и пуговицы, верхняя петля сквозная, рукавами покроя реглан, отложным воротником. Полочки с карманами в боковых швах, внутренними верхними накладными карманами с клапанами с застежкой на петли и пуговицы. Спинка с кокеткой. По шву притачивания кокетки- вентиляционные отверстия. Рукава двухшовные, с накладками от горловины до 3/4 длины. По низу рукавов внутренний настрочной напульсник из огнестойкой ткани с эластичной лентой. Вентиляционные отверстия (обметанные петли): в верхней части боковых швов полочек и спинки. Световозвращающая огнестойкая лента: горизонтальные полосы по низу полочек, спинки, рукавам, по наметке. Брюки прямые, с цельнокроенным поясом, застежкой в среднем шве передних половинок на петли и пуговицы, со шлевками. Передние половинки с накладными карманами с наклонной линией входа, накладками в области колена, входящими в шаговый шов. Задние половинки с вытачками в области талии, нижними накладками входящими в шаговый шов. Вентиляционные отверстия (обметанные петли): в верхней части шаговых швов, передней и задней половинки. Световозвращающая огнестойкая лента: горизонтальные полосы по низу брюк, по наметке.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на спинке куртки. Жилет прямой, с притачной утепляющей подкладкой, центральной застежкой на петли и пуговицы, с круглым вырезом горловины, углубленной проймой. Полочки с верхними и нижними накладными карманами, с клапанами с застежкой на петли и пуговицы. На верхнем кармане левой полочки вертикальной строчкой отстрочен карман для ручки ш. 25 мм. Верхние срезы клапанов нагрудных карманов входят в шов настрачивания световозвращающей ленты. На подкладке левой полочки накладной карман с застежкой на петлю и пуговицу. Спинка удлиненная относительно полочки ≈ на 10 см.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и жилета, на спинке куртки и жилета. Соответствует требованиям: ТУ 8572-005-07621060-2010. Требования к ткани: Арсенал Carrington, цвет 361002-342U (зеленый), вес 500г/м2. Разрывная нагрузка основа 950Н, уток 1680Н. Раздирающая нагрузка основа 70Н, уток 70Н.  Низкая усадка: основа-0%, уток-2%. Огнестойкость после 5 стирок, 30 сек. - остаточное горение и тление отсутствуют. Отсутствие образования дыр при горении. Стойкость к прожиганию до 300 сек. Постоянные огнестойкие свойства (200 стирок). Состав: 100% Хлопок, Огнестойкая технология. Устойчивость окраски: при стирке 750С - 4; химчистке - 4; действию кислот и щелочей, сухому трению - 4. Отделка МВО. ГЕРКУЛЕС ФР Огнезащитная ткань KLOPMAN. Вес 460г/м2. Плетение: Вефт сатин. Предел прочности: основа 830Н, уток 1350Н. Усадка: 3%. Состав: 100% Хлопок. Огнезащитная пропитка ПРОБАН (Proban) код 56. Цвет: зеленый. Световозвращающие материалы: "Scotchlite" огнестойкий (3М, США). Поставка: 10 костюмов в упаковке. Примечание: Выполняются только в корпоративных цветах с логотипами ОАО "ППГХО". Рекомендации по применению: Работники всех профессий, осуществляющих газоэлектросварочные и огневые работы на открытых и закрытых площадках в условиях производства на подразделениях ОАО «ППГХО». Рекомендуемый срок службы: 1 год</v>
      </c>
      <c r="D31" s="23" t="s">
        <v>27</v>
      </c>
      <c r="E31" s="38" t="s">
        <v>122</v>
      </c>
      <c r="F31" s="30" t="s">
        <v>22</v>
      </c>
      <c r="G31" s="31">
        <v>2</v>
      </c>
      <c r="H31" s="39">
        <v>2685.5491525423731</v>
      </c>
      <c r="I31" s="38"/>
      <c r="J31" s="3"/>
    </row>
    <row r="32" spans="1:10" ht="282.75" customHeight="1">
      <c r="A32" s="38">
        <v>23</v>
      </c>
      <c r="B32" s="22" t="str">
        <f>'[1]Лист1 (2)'!$B$52</f>
        <v>Костюм  для сварщика Размер 52-54 Рост 176-182</v>
      </c>
      <c r="C32" s="20" t="str">
        <f>$C$30</f>
        <v>Защитные свойства: 3 класс защиты, от искр, брызг расплавленного металла и окалины, пыли и общих производственных загрязнений (Пн, Пм, Ми, З, Тр2, накладки Нл). Комплектация: Костюм состоит из куртки, брюк, утепленного жилета. "Конструктивные особенности: Куртка прямая, с центральной правосторонней потайной застежкой на петли и пуговицы, верхняя петля сквозная, рукавами покроя реглан, отложным воротником. Полочки с карманами в боковых швах, внутренними верхними накладными карманами с клапанами с застежкой на петли и пуговицы. Спинка с кокеткой. По шву притачивания кокетки- вентиляционные отверстия. Рукава двухшовные, с накладками от горловины до 3/4 длины. По низу рукавов внутренний настрочной напульсник из огнестойкой ткани с эластичной лентой. Вентиляционные отверстия (обметанные петли): в верхней части боковых швов полочек и спинки. Световозвращающая огнестойкая лента: горизонтальные полосы по низу полочек, спинки, рукавам, по наметке. Брюки прямые, с цельнокроенным поясом, застежкой в среднем шве передних половинок на петли и пуговицы, со шлевками. Передние половинки с накладными карманами с наклонной линией входа, накладками в области колена, входящими в шаговый шов. Задние половинки с вытачками в области талии, нижними накладками входящими в шаговый шов. Вентиляционные отверстия (обметанные петли): в верхней части шаговых швов, передней и задней половинки. Световозвращающая огнестойкая лента: горизонтальные полосы по низу брюк, по наметке.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на спинке куртки. Жилет прямой, с притачной утепляющей подкладкой, центральной застежкой на петли и пуговицы, с круглым вырезом горловины, углубленной проймой. Полочки с верхними и нижними накладными карманами, с клапанами с застежкой на петли и пуговицы. На верхнем кармане левой полочки вертикальной строчкой отстрочен карман для ручки ш. 25 мм. Верхние срезы клапанов нагрудных карманов входят в шов настрачивания световозвращающей ленты. На подкладке левой полочки накладной карман с застежкой на петлю и пуговицу. Спинка удлиненная относительно полочки ≈ на 10 см.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и жилета, на спинке куртки и жилета. Соответствует требованиям: ТУ 8572-005-07621060-2010. Требования к ткани: Арсенал Carrington, цвет 361002-342U (зеленый), вес 500г/м2. Разрывная нагрузка основа 950Н, уток 1680Н. Раздирающая нагрузка основа 70Н, уток 70Н.  Низкая усадка: основа-0%, уток-2%. Огнестойкость после 5 стирок, 30 сек. - остаточное горение и тление отсутствуют. Отсутствие образования дыр при горении. Стойкость к прожиганию до 300 сек. Постоянные огнестойкие свойства (200 стирок). Состав: 100% Хлопок, Огнестойкая технология. Устойчивость окраски: при стирке 750С - 4; химчистке - 4; действию кислот и щелочей, сухому трению - 4. Отделка МВО. ГЕРКУЛЕС ФР Огнезащитная ткань KLOPMAN. Вес 460г/м2. Плетение: Вефт сатин. Предел прочности: основа 830Н, уток 1350Н. Усадка: 3%. Состав: 100% Хлопок. Огнезащитная пропитка ПРОБАН (Proban) код 56. Цвет: зеленый. Световозвращающие материалы: "Scotchlite" огнестойкий (3М, США). Поставка: 10 костюмов в упаковке. Примечание: Выполняются только в корпоративных цветах с логотипами ОАО "ППГХО". Рекомендации по применению: Работники всех профессий, осуществляющих газоэлектросварочные и огневые работы на открытых и закрытых площадках в условиях производства на подразделениях ОАО «ППГХО». Рекомендуемый срок службы: 1 год</v>
      </c>
      <c r="D32" s="23" t="s">
        <v>27</v>
      </c>
      <c r="E32" s="38" t="s">
        <v>122</v>
      </c>
      <c r="F32" s="30" t="s">
        <v>22</v>
      </c>
      <c r="G32" s="31">
        <v>2</v>
      </c>
      <c r="H32" s="39">
        <v>2685.5491525423731</v>
      </c>
      <c r="I32" s="38"/>
      <c r="J32" s="3"/>
    </row>
    <row r="33" spans="1:10" s="35" customFormat="1" ht="357">
      <c r="A33" s="38">
        <v>24</v>
      </c>
      <c r="B33" s="25" t="s">
        <v>125</v>
      </c>
      <c r="C33" s="20" t="str">
        <f>$C$32</f>
        <v>Защитные свойства: 3 класс защиты, от искр, брызг расплавленного металла и окалины, пыли и общих производственных загрязнений (Пн, Пм, Ми, З, Тр2, накладки Нл). Комплектация: Костюм состоит из куртки, брюк, утепленного жилета. "Конструктивные особенности: Куртка прямая, с центральной правосторонней потайной застежкой на петли и пуговицы, верхняя петля сквозная, рукавами покроя реглан, отложным воротником. Полочки с карманами в боковых швах, внутренними верхними накладными карманами с клапанами с застежкой на петли и пуговицы. Спинка с кокеткой. По шву притачивания кокетки- вентиляционные отверстия. Рукава двухшовные, с накладками от горловины до 3/4 длины. По низу рукавов внутренний настрочной напульсник из огнестойкой ткани с эластичной лентой. Вентиляционные отверстия (обметанные петли): в верхней части боковых швов полочек и спинки. Световозвращающая огнестойкая лента: горизонтальные полосы по низу полочек, спинки, рукавам, по наметке. Брюки прямые, с цельнокроенным поясом, застежкой в среднем шве передних половинок на петли и пуговицы, со шлевками. Передние половинки с накладными карманами с наклонной линией входа, накладками в области колена, входящими в шаговый шов. Задние половинки с вытачками в области талии, нижними накладками входящими в шаговый шов. Вентиляционные отверстия (обметанные петли): в верхней части шаговых швов, передней и задней половинки. Световозвращающая огнестойкая лента: горизонтальные полосы по низу брюк, по наметке.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на спинке куртки. Жилет прямой, с притачной утепляющей подкладкой, центральной застежкой на петли и пуговицы, с круглым вырезом горловины, углубленной проймой. Полочки с верхними и нижними накладными карманами, с клапанами с застежкой на петли и пуговицы. На верхнем кармане левой полочки вертикальной строчкой отстрочен карман для ручки ш. 25 мм. Верхние срезы клапанов нагрудных карманов входят в шов настрачивания световозвращающей ленты. На подкладке левой полочки накладной карман с застежкой на петлю и пуговицу. Спинка удлиненная относительно полочки ≈ на 10 см. Световозвращающая огнестойкая лента: горизонтальные и вертикальные полосы по верху полочек и спинки, по наметке. Логотипы: на левом нагрудном кармане куртки и жилета, на спинке куртки и жилета. Соответствует требованиям: ТУ 8572-005-07621060-2010. Требования к ткани: Арсенал Carrington, цвет 361002-342U (зеленый), вес 500г/м2. Разрывная нагрузка основа 950Н, уток 1680Н. Раздирающая нагрузка основа 70Н, уток 70Н.  Низкая усадка: основа-0%, уток-2%. Огнестойкость после 5 стирок, 30 сек. - остаточное горение и тление отсутствуют. Отсутствие образования дыр при горении. Стойкость к прожиганию до 300 сек. Постоянные огнестойкие свойства (200 стирок). Состав: 100% Хлопок, Огнестойкая технология. Устойчивость окраски: при стирке 750С - 4; химчистке - 4; действию кислот и щелочей, сухому трению - 4. Отделка МВО. ГЕРКУЛЕС ФР Огнезащитная ткань KLOPMAN. Вес 460г/м2. Плетение: Вефт сатин. Предел прочности: основа 830Н, уток 1350Н. Усадка: 3%. Состав: 100% Хлопок. Огнезащитная пропитка ПРОБАН (Proban) код 56. Цвет: зеленый. Световозвращающие материалы: "Scotchlite" огнестойкий (3М, США). Поставка: 10 костюмов в упаковке. Примечание: Выполняются только в корпоративных цветах с логотипами ОАО "ППГХО". Рекомендации по применению: Работники всех профессий, осуществляющих газоэлектросварочные и огневые работы на открытых и закрытых площадках в условиях производства на подразделениях ОАО «ППГХО». Рекомендуемый срок службы: 1 год</v>
      </c>
      <c r="D33" s="23" t="s">
        <v>55</v>
      </c>
      <c r="E33" s="38" t="s">
        <v>122</v>
      </c>
      <c r="F33" s="30" t="s">
        <v>22</v>
      </c>
      <c r="G33" s="31">
        <v>3</v>
      </c>
      <c r="H33" s="39">
        <v>2610.8220338983056</v>
      </c>
      <c r="I33" s="38"/>
      <c r="J33" s="34"/>
    </row>
    <row r="34" spans="1:10" s="35" customFormat="1" ht="293.25">
      <c r="A34" s="38">
        <v>25</v>
      </c>
      <c r="B34" s="25" t="s">
        <v>126</v>
      </c>
      <c r="C34" s="20" t="s">
        <v>124</v>
      </c>
      <c r="D34" s="23" t="s">
        <v>55</v>
      </c>
      <c r="E34" s="38" t="s">
        <v>122</v>
      </c>
      <c r="F34" s="30" t="s">
        <v>22</v>
      </c>
      <c r="G34" s="31">
        <v>5</v>
      </c>
      <c r="H34" s="39">
        <v>2610.8220338983056</v>
      </c>
      <c r="I34" s="38"/>
      <c r="J34" s="34"/>
    </row>
    <row r="35" spans="1:10" s="35" customFormat="1" ht="409.5" customHeight="1">
      <c r="A35" s="38">
        <v>26</v>
      </c>
      <c r="B35" s="25" t="s">
        <v>56</v>
      </c>
      <c r="C35" s="20" t="s">
        <v>159</v>
      </c>
      <c r="D35" s="23" t="s">
        <v>55</v>
      </c>
      <c r="E35" s="38" t="s">
        <v>122</v>
      </c>
      <c r="F35" s="30" t="s">
        <v>22</v>
      </c>
      <c r="G35" s="31">
        <v>5</v>
      </c>
      <c r="H35" s="39">
        <v>2610.8220338983056</v>
      </c>
      <c r="I35" s="38"/>
      <c r="J35" s="34"/>
    </row>
    <row r="36" spans="1:10" s="35" customFormat="1" ht="357">
      <c r="A36" s="38">
        <v>27</v>
      </c>
      <c r="B36" s="25" t="str">
        <f>'[1]Лист1 (2)'!$B$53</f>
        <v>Костюм  для сварщика Размер 54-56 Рост 176-182</v>
      </c>
      <c r="C36" s="20" t="s">
        <v>159</v>
      </c>
      <c r="D36" s="23" t="s">
        <v>55</v>
      </c>
      <c r="E36" s="38" t="s">
        <v>122</v>
      </c>
      <c r="F36" s="30" t="s">
        <v>22</v>
      </c>
      <c r="G36" s="31">
        <v>3</v>
      </c>
      <c r="H36" s="39">
        <v>2610.8220338983056</v>
      </c>
      <c r="I36" s="38"/>
      <c r="J36" s="34"/>
    </row>
    <row r="37" spans="1:10" ht="76.5">
      <c r="A37" s="38">
        <v>28</v>
      </c>
      <c r="B37" s="22" t="s">
        <v>134</v>
      </c>
      <c r="C37" s="20" t="s">
        <v>136</v>
      </c>
      <c r="D37" s="23" t="s">
        <v>101</v>
      </c>
      <c r="E37" s="38" t="s">
        <v>122</v>
      </c>
      <c r="F37" s="30" t="s">
        <v>113</v>
      </c>
      <c r="G37" s="31">
        <v>3</v>
      </c>
      <c r="H37" s="39">
        <v>388.7880225988701</v>
      </c>
      <c r="I37" s="38"/>
      <c r="J37" s="3"/>
    </row>
    <row r="38" spans="1:10" ht="76.5">
      <c r="A38" s="38">
        <v>29</v>
      </c>
      <c r="B38" s="22" t="s">
        <v>135</v>
      </c>
      <c r="C38" s="20" t="s">
        <v>136</v>
      </c>
      <c r="D38" s="23" t="s">
        <v>101</v>
      </c>
      <c r="E38" s="38" t="s">
        <v>122</v>
      </c>
      <c r="F38" s="30" t="s">
        <v>113</v>
      </c>
      <c r="G38" s="31">
        <v>20</v>
      </c>
      <c r="H38" s="39">
        <v>388.7880225988701</v>
      </c>
      <c r="I38" s="38"/>
      <c r="J38" s="3"/>
    </row>
    <row r="39" spans="1:10" s="35" customFormat="1" ht="76.5">
      <c r="A39" s="38">
        <v>30</v>
      </c>
      <c r="B39" s="22" t="s">
        <v>127</v>
      </c>
      <c r="C39" s="20" t="s">
        <v>136</v>
      </c>
      <c r="D39" s="23" t="s">
        <v>101</v>
      </c>
      <c r="E39" s="38" t="s">
        <v>122</v>
      </c>
      <c r="F39" s="30" t="s">
        <v>113</v>
      </c>
      <c r="G39" s="31">
        <v>30</v>
      </c>
      <c r="H39" s="39">
        <v>388.7880225988701</v>
      </c>
      <c r="I39" s="38"/>
      <c r="J39" s="34"/>
    </row>
    <row r="40" spans="1:10" s="35" customFormat="1" ht="76.5">
      <c r="A40" s="38">
        <v>31</v>
      </c>
      <c r="B40" s="22" t="s">
        <v>128</v>
      </c>
      <c r="C40" s="20" t="s">
        <v>136</v>
      </c>
      <c r="D40" s="23" t="s">
        <v>101</v>
      </c>
      <c r="E40" s="38" t="s">
        <v>122</v>
      </c>
      <c r="F40" s="30" t="s">
        <v>113</v>
      </c>
      <c r="G40" s="31">
        <v>50</v>
      </c>
      <c r="H40" s="39">
        <v>388.7880225988701</v>
      </c>
      <c r="I40" s="38"/>
      <c r="J40" s="34"/>
    </row>
    <row r="41" spans="1:10" s="35" customFormat="1" ht="76.5">
      <c r="A41" s="38">
        <v>32</v>
      </c>
      <c r="B41" s="22" t="s">
        <v>129</v>
      </c>
      <c r="C41" s="20" t="s">
        <v>136</v>
      </c>
      <c r="D41" s="23" t="s">
        <v>101</v>
      </c>
      <c r="E41" s="38" t="s">
        <v>122</v>
      </c>
      <c r="F41" s="30" t="s">
        <v>113</v>
      </c>
      <c r="G41" s="31">
        <v>30</v>
      </c>
      <c r="H41" s="39">
        <v>388.7880225988701</v>
      </c>
      <c r="I41" s="38"/>
      <c r="J41" s="34"/>
    </row>
    <row r="42" spans="1:10" s="35" customFormat="1" ht="76.5">
      <c r="A42" s="38">
        <v>33</v>
      </c>
      <c r="B42" s="22" t="s">
        <v>130</v>
      </c>
      <c r="C42" s="20" t="s">
        <v>136</v>
      </c>
      <c r="D42" s="23" t="s">
        <v>101</v>
      </c>
      <c r="E42" s="38" t="s">
        <v>122</v>
      </c>
      <c r="F42" s="30" t="s">
        <v>113</v>
      </c>
      <c r="G42" s="31">
        <v>10</v>
      </c>
      <c r="H42" s="39">
        <v>388.7880225988701</v>
      </c>
      <c r="I42" s="38"/>
      <c r="J42" s="34"/>
    </row>
    <row r="43" spans="1:10" s="35" customFormat="1" ht="76.5">
      <c r="A43" s="38">
        <v>34</v>
      </c>
      <c r="B43" s="22" t="s">
        <v>131</v>
      </c>
      <c r="C43" s="20" t="s">
        <v>136</v>
      </c>
      <c r="D43" s="23" t="s">
        <v>101</v>
      </c>
      <c r="E43" s="38" t="s">
        <v>122</v>
      </c>
      <c r="F43" s="30" t="s">
        <v>113</v>
      </c>
      <c r="G43" s="31">
        <v>10</v>
      </c>
      <c r="H43" s="39">
        <v>388.7880225988701</v>
      </c>
      <c r="I43" s="38"/>
      <c r="J43" s="34"/>
    </row>
    <row r="44" spans="1:10" s="35" customFormat="1" ht="76.5">
      <c r="A44" s="38">
        <v>35</v>
      </c>
      <c r="B44" s="22" t="s">
        <v>132</v>
      </c>
      <c r="C44" s="20" t="s">
        <v>136</v>
      </c>
      <c r="D44" s="23" t="s">
        <v>101</v>
      </c>
      <c r="E44" s="38" t="s">
        <v>122</v>
      </c>
      <c r="F44" s="30" t="s">
        <v>113</v>
      </c>
      <c r="G44" s="31">
        <v>3</v>
      </c>
      <c r="H44" s="39">
        <v>388.7880225988701</v>
      </c>
      <c r="I44" s="38"/>
      <c r="J44" s="34"/>
    </row>
    <row r="45" spans="1:10" s="35" customFormat="1" ht="79.5" customHeight="1">
      <c r="A45" s="38">
        <v>36</v>
      </c>
      <c r="B45" s="22" t="s">
        <v>133</v>
      </c>
      <c r="C45" s="20" t="s">
        <v>136</v>
      </c>
      <c r="D45" s="23" t="s">
        <v>101</v>
      </c>
      <c r="E45" s="38" t="s">
        <v>122</v>
      </c>
      <c r="F45" s="30" t="s">
        <v>113</v>
      </c>
      <c r="G45" s="31">
        <v>2</v>
      </c>
      <c r="H45" s="39">
        <v>388.7880225988701</v>
      </c>
      <c r="I45" s="38"/>
      <c r="J45" s="34"/>
    </row>
    <row r="46" spans="1:10">
      <c r="A46" s="38">
        <v>37</v>
      </c>
      <c r="B46" s="22" t="s">
        <v>61</v>
      </c>
      <c r="C46" s="20" t="s">
        <v>119</v>
      </c>
      <c r="D46" s="23" t="s">
        <v>120</v>
      </c>
      <c r="E46" s="38" t="s">
        <v>122</v>
      </c>
      <c r="F46" s="30" t="s">
        <v>114</v>
      </c>
      <c r="G46" s="31">
        <v>20</v>
      </c>
      <c r="H46" s="39">
        <v>915.9488700564973</v>
      </c>
      <c r="I46" s="38"/>
      <c r="J46" s="3"/>
    </row>
    <row r="47" spans="1:10">
      <c r="A47" s="38">
        <v>38</v>
      </c>
      <c r="B47" s="22" t="s">
        <v>62</v>
      </c>
      <c r="C47" s="20" t="s">
        <v>119</v>
      </c>
      <c r="D47" s="23" t="s">
        <v>120</v>
      </c>
      <c r="E47" s="38" t="s">
        <v>122</v>
      </c>
      <c r="F47" s="30" t="s">
        <v>114</v>
      </c>
      <c r="G47" s="31">
        <v>50</v>
      </c>
      <c r="H47" s="39">
        <v>915.9488700564973</v>
      </c>
      <c r="I47" s="38"/>
      <c r="J47" s="3"/>
    </row>
    <row r="48" spans="1:10">
      <c r="A48" s="38">
        <v>39</v>
      </c>
      <c r="B48" s="22" t="s">
        <v>63</v>
      </c>
      <c r="C48" s="20" t="s">
        <v>119</v>
      </c>
      <c r="D48" s="23" t="s">
        <v>120</v>
      </c>
      <c r="E48" s="38" t="s">
        <v>122</v>
      </c>
      <c r="F48" s="30" t="s">
        <v>114</v>
      </c>
      <c r="G48" s="31">
        <v>100</v>
      </c>
      <c r="H48" s="39">
        <v>915.9488700564973</v>
      </c>
      <c r="I48" s="38"/>
      <c r="J48" s="3"/>
    </row>
    <row r="49" spans="1:10">
      <c r="A49" s="38">
        <v>40</v>
      </c>
      <c r="B49" s="22" t="s">
        <v>64</v>
      </c>
      <c r="C49" s="20" t="s">
        <v>119</v>
      </c>
      <c r="D49" s="23" t="s">
        <v>120</v>
      </c>
      <c r="E49" s="38" t="s">
        <v>122</v>
      </c>
      <c r="F49" s="30" t="s">
        <v>114</v>
      </c>
      <c r="G49" s="31">
        <v>80</v>
      </c>
      <c r="H49" s="39">
        <v>915.9488700564973</v>
      </c>
      <c r="I49" s="38"/>
      <c r="J49" s="3"/>
    </row>
    <row r="50" spans="1:10">
      <c r="A50" s="38">
        <v>41</v>
      </c>
      <c r="B50" s="22" t="s">
        <v>65</v>
      </c>
      <c r="C50" s="20" t="s">
        <v>119</v>
      </c>
      <c r="D50" s="23" t="s">
        <v>120</v>
      </c>
      <c r="E50" s="38" t="s">
        <v>122</v>
      </c>
      <c r="F50" s="30" t="s">
        <v>114</v>
      </c>
      <c r="G50" s="31">
        <v>20</v>
      </c>
      <c r="H50" s="39">
        <v>915.9488700564973</v>
      </c>
      <c r="I50" s="38"/>
      <c r="J50" s="3"/>
    </row>
    <row r="51" spans="1:10">
      <c r="A51" s="38">
        <v>42</v>
      </c>
      <c r="B51" s="22" t="s">
        <v>66</v>
      </c>
      <c r="C51" s="20" t="s">
        <v>119</v>
      </c>
      <c r="D51" s="23" t="s">
        <v>120</v>
      </c>
      <c r="E51" s="38" t="s">
        <v>122</v>
      </c>
      <c r="F51" s="30" t="s">
        <v>114</v>
      </c>
      <c r="G51" s="31">
        <v>20</v>
      </c>
      <c r="H51" s="39">
        <v>915.9488700564973</v>
      </c>
      <c r="I51" s="38"/>
      <c r="J51" s="3"/>
    </row>
    <row r="52" spans="1:10">
      <c r="A52" s="38">
        <v>43</v>
      </c>
      <c r="B52" s="26" t="s">
        <v>67</v>
      </c>
      <c r="C52" s="20"/>
      <c r="D52" s="23" t="s">
        <v>105</v>
      </c>
      <c r="E52" s="38" t="s">
        <v>122</v>
      </c>
      <c r="F52" s="30" t="s">
        <v>115</v>
      </c>
      <c r="G52" s="31">
        <v>30</v>
      </c>
      <c r="H52" s="39">
        <v>43.845197740112994</v>
      </c>
      <c r="I52" s="38"/>
      <c r="J52" s="3"/>
    </row>
    <row r="53" spans="1:10" ht="280.5">
      <c r="A53" s="38">
        <v>44</v>
      </c>
      <c r="B53" s="26" t="s">
        <v>147</v>
      </c>
      <c r="C53" s="20" t="s">
        <v>137</v>
      </c>
      <c r="D53" s="23" t="s">
        <v>138</v>
      </c>
      <c r="E53" s="38" t="s">
        <v>122</v>
      </c>
      <c r="F53" s="30" t="s">
        <v>114</v>
      </c>
      <c r="G53" s="31">
        <v>3</v>
      </c>
      <c r="H53" s="39">
        <v>366.72175141242946</v>
      </c>
      <c r="I53" s="38"/>
      <c r="J53" s="3"/>
    </row>
    <row r="54" spans="1:10" ht="280.5">
      <c r="A54" s="38">
        <v>45</v>
      </c>
      <c r="B54" s="26" t="s">
        <v>148</v>
      </c>
      <c r="C54" s="20" t="s">
        <v>137</v>
      </c>
      <c r="D54" s="23" t="s">
        <v>138</v>
      </c>
      <c r="E54" s="38" t="s">
        <v>122</v>
      </c>
      <c r="F54" s="30" t="s">
        <v>114</v>
      </c>
      <c r="G54" s="31">
        <v>3</v>
      </c>
      <c r="H54" s="39">
        <v>366.72175141242946</v>
      </c>
      <c r="I54" s="38"/>
      <c r="J54" s="3"/>
    </row>
    <row r="55" spans="1:10" ht="280.5">
      <c r="A55" s="38">
        <v>46</v>
      </c>
      <c r="B55" s="26" t="s">
        <v>149</v>
      </c>
      <c r="C55" s="20" t="s">
        <v>137</v>
      </c>
      <c r="D55" s="23" t="s">
        <v>138</v>
      </c>
      <c r="E55" s="38" t="s">
        <v>122</v>
      </c>
      <c r="F55" s="30" t="s">
        <v>114</v>
      </c>
      <c r="G55" s="31">
        <v>3</v>
      </c>
      <c r="H55" s="39">
        <v>366.72175141242946</v>
      </c>
      <c r="I55" s="38"/>
      <c r="J55" s="3"/>
    </row>
    <row r="56" spans="1:10">
      <c r="A56" s="38">
        <v>47</v>
      </c>
      <c r="B56" s="26" t="s">
        <v>68</v>
      </c>
      <c r="C56" s="20"/>
      <c r="D56" s="23" t="s">
        <v>105</v>
      </c>
      <c r="E56" s="38" t="s">
        <v>122</v>
      </c>
      <c r="F56" s="30" t="s">
        <v>115</v>
      </c>
      <c r="G56" s="31">
        <v>50</v>
      </c>
      <c r="H56" s="39">
        <v>19.426553672316384</v>
      </c>
      <c r="I56" s="38"/>
      <c r="J56" s="3"/>
    </row>
    <row r="57" spans="1:10">
      <c r="A57" s="38">
        <v>48</v>
      </c>
      <c r="B57" s="26" t="s">
        <v>69</v>
      </c>
      <c r="C57" s="20"/>
      <c r="D57" s="23" t="s">
        <v>105</v>
      </c>
      <c r="E57" s="38" t="s">
        <v>122</v>
      </c>
      <c r="F57" s="30" t="s">
        <v>115</v>
      </c>
      <c r="G57" s="31">
        <v>20</v>
      </c>
      <c r="H57" s="39">
        <v>19.426553672316384</v>
      </c>
      <c r="I57" s="38"/>
      <c r="J57" s="3"/>
    </row>
    <row r="58" spans="1:10" ht="25.5">
      <c r="A58" s="38">
        <v>49</v>
      </c>
      <c r="B58" s="26" t="s">
        <v>70</v>
      </c>
      <c r="C58" s="21" t="s">
        <v>106</v>
      </c>
      <c r="D58" s="29" t="s">
        <v>108</v>
      </c>
      <c r="E58" s="38" t="s">
        <v>122</v>
      </c>
      <c r="F58" s="30" t="s">
        <v>114</v>
      </c>
      <c r="G58" s="31">
        <v>10</v>
      </c>
      <c r="H58" s="39">
        <v>231.42683615819209</v>
      </c>
      <c r="I58" s="38"/>
      <c r="J58" s="3"/>
    </row>
    <row r="59" spans="1:10" ht="38.25">
      <c r="A59" s="38">
        <v>50</v>
      </c>
      <c r="B59" s="26" t="s">
        <v>142</v>
      </c>
      <c r="C59" s="21" t="s">
        <v>143</v>
      </c>
      <c r="D59" s="29" t="s">
        <v>105</v>
      </c>
      <c r="E59" s="38" t="s">
        <v>122</v>
      </c>
      <c r="F59" s="30" t="s">
        <v>141</v>
      </c>
      <c r="G59" s="31">
        <v>200</v>
      </c>
      <c r="H59" s="39">
        <v>240.93220338983053</v>
      </c>
      <c r="I59" s="38"/>
      <c r="J59" s="3"/>
    </row>
    <row r="60" spans="1:10">
      <c r="A60" s="38">
        <v>51</v>
      </c>
      <c r="B60" s="26" t="s">
        <v>71</v>
      </c>
      <c r="C60" s="21"/>
      <c r="D60" s="29" t="s">
        <v>105</v>
      </c>
      <c r="E60" s="38" t="s">
        <v>122</v>
      </c>
      <c r="F60" s="30" t="s">
        <v>116</v>
      </c>
      <c r="G60" s="31">
        <v>200</v>
      </c>
      <c r="H60" s="39">
        <v>108.77401129943503</v>
      </c>
      <c r="I60" s="38"/>
      <c r="J60" s="3"/>
    </row>
    <row r="61" spans="1:10" ht="293.25">
      <c r="A61" s="38">
        <v>52</v>
      </c>
      <c r="B61" s="26" t="s">
        <v>150</v>
      </c>
      <c r="C61" s="21" t="s">
        <v>144</v>
      </c>
      <c r="D61" s="21" t="s">
        <v>145</v>
      </c>
      <c r="E61" s="38"/>
      <c r="F61" s="30" t="s">
        <v>115</v>
      </c>
      <c r="G61" s="31">
        <v>100</v>
      </c>
      <c r="H61" s="39">
        <v>418.30621468926557</v>
      </c>
      <c r="I61" s="38"/>
      <c r="J61" s="3"/>
    </row>
    <row r="62" spans="1:10" ht="255">
      <c r="A62" s="38">
        <v>53</v>
      </c>
      <c r="B62" s="26" t="s">
        <v>151</v>
      </c>
      <c r="C62" s="20" t="s">
        <v>146</v>
      </c>
      <c r="D62" s="21" t="s">
        <v>109</v>
      </c>
      <c r="E62" s="38" t="s">
        <v>122</v>
      </c>
      <c r="F62" s="30" t="s">
        <v>114</v>
      </c>
      <c r="G62" s="31">
        <v>8000</v>
      </c>
      <c r="H62" s="39">
        <v>7.4640960451977403</v>
      </c>
      <c r="I62" s="38"/>
      <c r="J62" s="3"/>
    </row>
    <row r="63" spans="1:10" ht="25.5">
      <c r="A63" s="38">
        <v>54</v>
      </c>
      <c r="B63" s="26" t="s">
        <v>72</v>
      </c>
      <c r="C63" s="20"/>
      <c r="D63" s="29" t="s">
        <v>110</v>
      </c>
      <c r="E63" s="38" t="s">
        <v>122</v>
      </c>
      <c r="F63" s="30" t="s">
        <v>115</v>
      </c>
      <c r="G63" s="31">
        <v>15000</v>
      </c>
      <c r="H63" s="39">
        <v>15.320338983050847</v>
      </c>
      <c r="I63" s="38"/>
      <c r="J63" s="3"/>
    </row>
    <row r="64" spans="1:10">
      <c r="A64" s="38">
        <v>55</v>
      </c>
      <c r="B64" s="26" t="s">
        <v>73</v>
      </c>
      <c r="C64" s="20"/>
      <c r="D64" s="29" t="s">
        <v>111</v>
      </c>
      <c r="E64" s="38" t="s">
        <v>122</v>
      </c>
      <c r="F64" s="30" t="s">
        <v>115</v>
      </c>
      <c r="G64" s="31">
        <v>60</v>
      </c>
      <c r="H64" s="39">
        <v>23.551016949152544</v>
      </c>
      <c r="I64" s="38"/>
      <c r="J64" s="3"/>
    </row>
    <row r="65" spans="1:10" ht="331.5">
      <c r="A65" s="38">
        <v>56</v>
      </c>
      <c r="B65" s="26" t="s">
        <v>152</v>
      </c>
      <c r="C65" s="20" t="s">
        <v>139</v>
      </c>
      <c r="D65" s="29" t="s">
        <v>140</v>
      </c>
      <c r="E65" s="38"/>
      <c r="F65" s="30" t="s">
        <v>114</v>
      </c>
      <c r="G65" s="31">
        <v>1000</v>
      </c>
      <c r="H65" s="39">
        <v>171</v>
      </c>
      <c r="I65" s="38"/>
      <c r="J65" s="3"/>
    </row>
    <row r="66" spans="1:10">
      <c r="A66" s="38">
        <v>57</v>
      </c>
      <c r="B66" s="26" t="s">
        <v>74</v>
      </c>
      <c r="C66" s="20" t="s">
        <v>107</v>
      </c>
      <c r="D66" s="29" t="s">
        <v>112</v>
      </c>
      <c r="E66" s="38" t="s">
        <v>122</v>
      </c>
      <c r="F66" s="30" t="s">
        <v>115</v>
      </c>
      <c r="G66" s="31">
        <v>40</v>
      </c>
      <c r="H66" s="39">
        <v>102.57711864406781</v>
      </c>
      <c r="I66" s="38"/>
      <c r="J66" s="3"/>
    </row>
    <row r="67" spans="1:10">
      <c r="A67" s="38">
        <v>58</v>
      </c>
      <c r="B67" s="26" t="s">
        <v>75</v>
      </c>
      <c r="C67" s="20"/>
      <c r="D67" s="29" t="s">
        <v>121</v>
      </c>
      <c r="E67" s="38" t="s">
        <v>122</v>
      </c>
      <c r="F67" s="30" t="s">
        <v>117</v>
      </c>
      <c r="G67" s="31">
        <v>4500</v>
      </c>
      <c r="H67" s="39">
        <v>10.493785310734463</v>
      </c>
      <c r="I67" s="38"/>
      <c r="J67" s="3"/>
    </row>
    <row r="68" spans="1:10">
      <c r="A68" s="38">
        <v>59</v>
      </c>
      <c r="B68" s="26" t="s">
        <v>76</v>
      </c>
      <c r="C68" s="20"/>
      <c r="D68" s="29"/>
      <c r="E68" s="38" t="s">
        <v>122</v>
      </c>
      <c r="F68" s="30" t="s">
        <v>118</v>
      </c>
      <c r="G68" s="31">
        <v>100</v>
      </c>
      <c r="H68" s="39">
        <v>17.992655367231642</v>
      </c>
      <c r="I68" s="38"/>
      <c r="J68" s="3"/>
    </row>
    <row r="69" spans="1:10">
      <c r="A69" s="38">
        <v>60</v>
      </c>
      <c r="B69" s="27" t="s">
        <v>153</v>
      </c>
      <c r="C69" s="20" t="s">
        <v>102</v>
      </c>
      <c r="D69" s="23" t="s">
        <v>105</v>
      </c>
      <c r="E69" s="38" t="s">
        <v>122</v>
      </c>
      <c r="F69" s="30" t="s">
        <v>22</v>
      </c>
      <c r="G69" s="31">
        <v>10</v>
      </c>
      <c r="H69" s="39">
        <v>36.366033898305091</v>
      </c>
      <c r="I69" s="38"/>
      <c r="J69" s="3"/>
    </row>
    <row r="70" spans="1:10">
      <c r="A70" s="38">
        <v>61</v>
      </c>
      <c r="B70" s="27" t="s">
        <v>154</v>
      </c>
      <c r="C70" s="20" t="s">
        <v>102</v>
      </c>
      <c r="D70" s="23" t="s">
        <v>105</v>
      </c>
      <c r="E70" s="38" t="s">
        <v>122</v>
      </c>
      <c r="F70" s="30" t="s">
        <v>22</v>
      </c>
      <c r="G70" s="31">
        <v>10</v>
      </c>
      <c r="H70" s="39">
        <v>36.366033898305091</v>
      </c>
      <c r="I70" s="38"/>
      <c r="J70" s="3"/>
    </row>
    <row r="71" spans="1:10">
      <c r="A71" s="38">
        <v>62</v>
      </c>
      <c r="B71" s="27" t="s">
        <v>155</v>
      </c>
      <c r="C71" s="20" t="s">
        <v>102</v>
      </c>
      <c r="D71" s="23" t="s">
        <v>105</v>
      </c>
      <c r="E71" s="38" t="s">
        <v>122</v>
      </c>
      <c r="F71" s="30" t="s">
        <v>22</v>
      </c>
      <c r="G71" s="31">
        <v>10</v>
      </c>
      <c r="H71" s="39">
        <v>39.47337853107345</v>
      </c>
      <c r="I71" s="38"/>
      <c r="J71" s="3"/>
    </row>
    <row r="72" spans="1:10">
      <c r="A72" s="38">
        <v>63</v>
      </c>
      <c r="B72" s="27" t="s">
        <v>156</v>
      </c>
      <c r="C72" s="20" t="s">
        <v>102</v>
      </c>
      <c r="D72" s="23" t="s">
        <v>105</v>
      </c>
      <c r="E72" s="38" t="s">
        <v>122</v>
      </c>
      <c r="F72" s="30" t="s">
        <v>22</v>
      </c>
      <c r="G72" s="31">
        <v>10</v>
      </c>
      <c r="H72" s="39">
        <v>39.47337853107345</v>
      </c>
      <c r="I72" s="38"/>
      <c r="J72" s="3"/>
    </row>
    <row r="73" spans="1:10">
      <c r="A73" s="38">
        <v>64</v>
      </c>
      <c r="B73" s="27" t="s">
        <v>157</v>
      </c>
      <c r="C73" s="20" t="s">
        <v>102</v>
      </c>
      <c r="D73" s="23" t="s">
        <v>105</v>
      </c>
      <c r="E73" s="38" t="s">
        <v>122</v>
      </c>
      <c r="F73" s="30" t="s">
        <v>22</v>
      </c>
      <c r="G73" s="31">
        <v>10</v>
      </c>
      <c r="H73" s="39">
        <v>42.26998870056498</v>
      </c>
      <c r="I73" s="38"/>
      <c r="J73" s="3"/>
    </row>
    <row r="74" spans="1:10">
      <c r="A74" s="38">
        <v>65</v>
      </c>
      <c r="B74" s="27" t="s">
        <v>158</v>
      </c>
      <c r="C74" s="20" t="s">
        <v>102</v>
      </c>
      <c r="D74" s="23" t="s">
        <v>105</v>
      </c>
      <c r="E74" s="38" t="s">
        <v>122</v>
      </c>
      <c r="F74" s="30" t="s">
        <v>22</v>
      </c>
      <c r="G74" s="31">
        <v>10</v>
      </c>
      <c r="H74" s="39">
        <v>36.366033898305091</v>
      </c>
      <c r="I74" s="38"/>
      <c r="J74" s="3"/>
    </row>
    <row r="75" spans="1:10" ht="25.5">
      <c r="A75" s="38">
        <v>66</v>
      </c>
      <c r="B75" s="27" t="s">
        <v>77</v>
      </c>
      <c r="C75" s="20" t="s">
        <v>102</v>
      </c>
      <c r="D75" s="23" t="s">
        <v>105</v>
      </c>
      <c r="E75" s="38" t="s">
        <v>122</v>
      </c>
      <c r="F75" s="30" t="s">
        <v>22</v>
      </c>
      <c r="G75" s="31">
        <v>40</v>
      </c>
      <c r="H75" s="39">
        <v>39.47337853107345</v>
      </c>
      <c r="I75" s="38"/>
      <c r="J75" s="3"/>
    </row>
    <row r="76" spans="1:10">
      <c r="A76" s="38">
        <v>67</v>
      </c>
      <c r="B76" s="27" t="s">
        <v>78</v>
      </c>
      <c r="C76" s="20" t="s">
        <v>102</v>
      </c>
      <c r="D76" s="23" t="s">
        <v>105</v>
      </c>
      <c r="E76" s="38" t="s">
        <v>122</v>
      </c>
      <c r="F76" s="30" t="s">
        <v>22</v>
      </c>
      <c r="G76" s="31">
        <v>20</v>
      </c>
      <c r="H76" s="39">
        <v>39.47337853107345</v>
      </c>
      <c r="I76" s="38"/>
      <c r="J76" s="3"/>
    </row>
    <row r="77" spans="1:10">
      <c r="A77" s="38">
        <v>68</v>
      </c>
      <c r="B77" s="27" t="s">
        <v>79</v>
      </c>
      <c r="C77" s="20" t="s">
        <v>102</v>
      </c>
      <c r="D77" s="23" t="s">
        <v>105</v>
      </c>
      <c r="E77" s="38" t="s">
        <v>122</v>
      </c>
      <c r="F77" s="30" t="s">
        <v>22</v>
      </c>
      <c r="G77" s="31">
        <v>10</v>
      </c>
      <c r="H77" s="39">
        <v>39.47337853107345</v>
      </c>
      <c r="I77" s="38"/>
      <c r="J77" s="3"/>
    </row>
    <row r="78" spans="1:10">
      <c r="A78" s="38">
        <v>69</v>
      </c>
      <c r="B78" s="28" t="s">
        <v>80</v>
      </c>
      <c r="C78" s="20" t="s">
        <v>103</v>
      </c>
      <c r="D78" s="23" t="s">
        <v>105</v>
      </c>
      <c r="E78" s="38" t="s">
        <v>122</v>
      </c>
      <c r="F78" s="30" t="s">
        <v>22</v>
      </c>
      <c r="G78" s="31">
        <v>10</v>
      </c>
      <c r="H78" s="39">
        <v>17.629598870056498</v>
      </c>
      <c r="I78" s="38"/>
      <c r="J78" s="3"/>
    </row>
    <row r="79" spans="1:10">
      <c r="A79" s="38">
        <v>70</v>
      </c>
      <c r="B79" s="40" t="s">
        <v>81</v>
      </c>
      <c r="C79" s="20" t="s">
        <v>103</v>
      </c>
      <c r="D79" s="23" t="s">
        <v>105</v>
      </c>
      <c r="E79" s="38" t="s">
        <v>122</v>
      </c>
      <c r="F79" s="30" t="s">
        <v>22</v>
      </c>
      <c r="G79" s="31">
        <v>20</v>
      </c>
      <c r="H79" s="39">
        <v>17.629598870056498</v>
      </c>
      <c r="I79" s="38"/>
      <c r="J79" s="3"/>
    </row>
    <row r="80" spans="1:10">
      <c r="A80" s="38">
        <v>71</v>
      </c>
      <c r="B80" s="27" t="s">
        <v>82</v>
      </c>
      <c r="C80" s="20" t="s">
        <v>102</v>
      </c>
      <c r="D80" s="23" t="s">
        <v>105</v>
      </c>
      <c r="E80" s="38" t="s">
        <v>122</v>
      </c>
      <c r="F80" s="30" t="s">
        <v>22</v>
      </c>
      <c r="G80" s="31">
        <v>5</v>
      </c>
      <c r="H80" s="39">
        <v>39.47337853107345</v>
      </c>
      <c r="I80" s="38"/>
      <c r="J80" s="3"/>
    </row>
    <row r="81" spans="1:10">
      <c r="A81" s="38">
        <v>72</v>
      </c>
      <c r="B81" s="40" t="s">
        <v>83</v>
      </c>
      <c r="C81" s="20" t="s">
        <v>102</v>
      </c>
      <c r="D81" s="23" t="s">
        <v>105</v>
      </c>
      <c r="E81" s="38" t="s">
        <v>122</v>
      </c>
      <c r="F81" s="30" t="s">
        <v>22</v>
      </c>
      <c r="G81" s="31">
        <v>20</v>
      </c>
      <c r="H81" s="39">
        <v>39.47337853107345</v>
      </c>
      <c r="I81" s="38"/>
      <c r="J81" s="3"/>
    </row>
    <row r="82" spans="1:10">
      <c r="A82" s="38">
        <v>73</v>
      </c>
      <c r="B82" s="27" t="s">
        <v>84</v>
      </c>
      <c r="C82" s="20" t="s">
        <v>102</v>
      </c>
      <c r="D82" s="23" t="s">
        <v>105</v>
      </c>
      <c r="E82" s="38" t="s">
        <v>122</v>
      </c>
      <c r="F82" s="30" t="s">
        <v>22</v>
      </c>
      <c r="G82" s="31">
        <v>20</v>
      </c>
      <c r="H82" s="39">
        <v>39.47337853107345</v>
      </c>
      <c r="I82" s="38"/>
      <c r="J82" s="3"/>
    </row>
    <row r="83" spans="1:10">
      <c r="A83" s="38">
        <v>74</v>
      </c>
      <c r="B83" s="27" t="s">
        <v>85</v>
      </c>
      <c r="C83" s="20" t="s">
        <v>103</v>
      </c>
      <c r="D83" s="23" t="s">
        <v>105</v>
      </c>
      <c r="E83" s="38" t="s">
        <v>122</v>
      </c>
      <c r="F83" s="30" t="s">
        <v>22</v>
      </c>
      <c r="G83" s="31">
        <v>10</v>
      </c>
      <c r="H83" s="39">
        <v>17.629598870056498</v>
      </c>
      <c r="I83" s="38"/>
      <c r="J83" s="3"/>
    </row>
    <row r="84" spans="1:10">
      <c r="A84" s="38">
        <v>75</v>
      </c>
      <c r="B84" s="27" t="s">
        <v>86</v>
      </c>
      <c r="C84" s="20" t="s">
        <v>103</v>
      </c>
      <c r="D84" s="23" t="s">
        <v>105</v>
      </c>
      <c r="E84" s="38" t="s">
        <v>122</v>
      </c>
      <c r="F84" s="30" t="s">
        <v>22</v>
      </c>
      <c r="G84" s="31">
        <v>5</v>
      </c>
      <c r="H84" s="39">
        <v>17.629598870056498</v>
      </c>
      <c r="I84" s="38"/>
      <c r="J84" s="3"/>
    </row>
    <row r="85" spans="1:10">
      <c r="A85" s="38">
        <v>76</v>
      </c>
      <c r="B85" s="27" t="s">
        <v>87</v>
      </c>
      <c r="C85" s="20" t="s">
        <v>103</v>
      </c>
      <c r="D85" s="23" t="s">
        <v>105</v>
      </c>
      <c r="E85" s="38" t="s">
        <v>122</v>
      </c>
      <c r="F85" s="30" t="s">
        <v>22</v>
      </c>
      <c r="G85" s="31">
        <v>5</v>
      </c>
      <c r="H85" s="39">
        <v>17.629598870056498</v>
      </c>
      <c r="I85" s="38"/>
      <c r="J85" s="3"/>
    </row>
    <row r="86" spans="1:10" ht="25.5">
      <c r="A86" s="38">
        <v>77</v>
      </c>
      <c r="B86" s="27" t="s">
        <v>88</v>
      </c>
      <c r="C86" s="20" t="s">
        <v>103</v>
      </c>
      <c r="D86" s="23" t="s">
        <v>105</v>
      </c>
      <c r="E86" s="38" t="s">
        <v>122</v>
      </c>
      <c r="F86" s="30" t="s">
        <v>22</v>
      </c>
      <c r="G86" s="31">
        <v>5</v>
      </c>
      <c r="H86" s="39">
        <v>17.629598870056498</v>
      </c>
      <c r="I86" s="38"/>
      <c r="J86" s="3"/>
    </row>
    <row r="87" spans="1:10" ht="25.5">
      <c r="A87" s="38">
        <v>78</v>
      </c>
      <c r="B87" s="27" t="s">
        <v>89</v>
      </c>
      <c r="C87" s="20" t="s">
        <v>103</v>
      </c>
      <c r="D87" s="23" t="s">
        <v>105</v>
      </c>
      <c r="E87" s="38" t="s">
        <v>122</v>
      </c>
      <c r="F87" s="30" t="s">
        <v>22</v>
      </c>
      <c r="G87" s="31">
        <v>5</v>
      </c>
      <c r="H87" s="39">
        <v>17.629598870056498</v>
      </c>
      <c r="I87" s="38"/>
      <c r="J87" s="3"/>
    </row>
    <row r="88" spans="1:10" ht="25.5">
      <c r="A88" s="38">
        <v>79</v>
      </c>
      <c r="B88" s="27" t="s">
        <v>90</v>
      </c>
      <c r="C88" s="20" t="s">
        <v>103</v>
      </c>
      <c r="D88" s="23" t="s">
        <v>105</v>
      </c>
      <c r="E88" s="38" t="s">
        <v>122</v>
      </c>
      <c r="F88" s="30" t="s">
        <v>22</v>
      </c>
      <c r="G88" s="31">
        <v>5</v>
      </c>
      <c r="H88" s="39">
        <v>17.629598870056498</v>
      </c>
      <c r="I88" s="38"/>
      <c r="J88" s="3"/>
    </row>
    <row r="89" spans="1:10" ht="25.5">
      <c r="A89" s="38">
        <v>80</v>
      </c>
      <c r="B89" s="27" t="s">
        <v>91</v>
      </c>
      <c r="C89" s="20" t="s">
        <v>103</v>
      </c>
      <c r="D89" s="23" t="s">
        <v>105</v>
      </c>
      <c r="E89" s="38" t="s">
        <v>122</v>
      </c>
      <c r="F89" s="30" t="s">
        <v>22</v>
      </c>
      <c r="G89" s="31">
        <v>5</v>
      </c>
      <c r="H89" s="39">
        <v>17.629598870056498</v>
      </c>
      <c r="I89" s="38"/>
      <c r="J89" s="3"/>
    </row>
    <row r="90" spans="1:10">
      <c r="A90" s="38">
        <v>81</v>
      </c>
      <c r="B90" s="27" t="s">
        <v>92</v>
      </c>
      <c r="C90" s="20" t="s">
        <v>103</v>
      </c>
      <c r="D90" s="23" t="s">
        <v>105</v>
      </c>
      <c r="E90" s="38" t="s">
        <v>122</v>
      </c>
      <c r="F90" s="30" t="s">
        <v>22</v>
      </c>
      <c r="G90" s="31">
        <v>10</v>
      </c>
      <c r="H90" s="39">
        <v>17.629598870056498</v>
      </c>
      <c r="I90" s="38"/>
      <c r="J90" s="3"/>
    </row>
    <row r="91" spans="1:10">
      <c r="A91" s="38">
        <v>82</v>
      </c>
      <c r="B91" s="27" t="s">
        <v>93</v>
      </c>
      <c r="C91" s="20" t="s">
        <v>102</v>
      </c>
      <c r="D91" s="23" t="s">
        <v>105</v>
      </c>
      <c r="E91" s="38" t="s">
        <v>122</v>
      </c>
      <c r="F91" s="30" t="s">
        <v>22</v>
      </c>
      <c r="G91" s="31">
        <v>10</v>
      </c>
      <c r="H91" s="39">
        <v>39.47337853107345</v>
      </c>
      <c r="I91" s="38"/>
      <c r="J91" s="3"/>
    </row>
    <row r="92" spans="1:10">
      <c r="A92" s="38">
        <v>83</v>
      </c>
      <c r="B92" s="27" t="s">
        <v>94</v>
      </c>
      <c r="C92" s="20" t="s">
        <v>103</v>
      </c>
      <c r="D92" s="23" t="s">
        <v>105</v>
      </c>
      <c r="E92" s="38" t="s">
        <v>122</v>
      </c>
      <c r="F92" s="30" t="s">
        <v>22</v>
      </c>
      <c r="G92" s="31">
        <v>10</v>
      </c>
      <c r="H92" s="39">
        <v>17.629598870056498</v>
      </c>
      <c r="I92" s="38"/>
      <c r="J92" s="3"/>
    </row>
    <row r="93" spans="1:10">
      <c r="A93" s="38">
        <v>84</v>
      </c>
      <c r="B93" s="27" t="s">
        <v>95</v>
      </c>
      <c r="C93" s="20" t="s">
        <v>103</v>
      </c>
      <c r="D93" s="23" t="s">
        <v>105</v>
      </c>
      <c r="E93" s="38" t="s">
        <v>122</v>
      </c>
      <c r="F93" s="30" t="s">
        <v>22</v>
      </c>
      <c r="G93" s="31">
        <v>10</v>
      </c>
      <c r="H93" s="39">
        <v>17.629598870056498</v>
      </c>
      <c r="I93" s="38"/>
      <c r="J93" s="3"/>
    </row>
    <row r="94" spans="1:10">
      <c r="A94" s="38">
        <v>85</v>
      </c>
      <c r="B94" s="27" t="s">
        <v>96</v>
      </c>
      <c r="C94" s="20" t="s">
        <v>103</v>
      </c>
      <c r="D94" s="23" t="s">
        <v>105</v>
      </c>
      <c r="E94" s="38" t="s">
        <v>122</v>
      </c>
      <c r="F94" s="30" t="s">
        <v>22</v>
      </c>
      <c r="G94" s="31">
        <v>25</v>
      </c>
      <c r="H94" s="39">
        <v>17.629598870056498</v>
      </c>
      <c r="I94" s="38"/>
      <c r="J94" s="3"/>
    </row>
    <row r="95" spans="1:10">
      <c r="A95" s="38">
        <v>86</v>
      </c>
      <c r="B95" s="27" t="s">
        <v>123</v>
      </c>
      <c r="C95" s="20" t="s">
        <v>102</v>
      </c>
      <c r="D95" s="23" t="s">
        <v>105</v>
      </c>
      <c r="E95" s="38" t="s">
        <v>122</v>
      </c>
      <c r="F95" s="30" t="s">
        <v>22</v>
      </c>
      <c r="G95" s="31">
        <v>30</v>
      </c>
      <c r="H95" s="39">
        <v>39.47337853107345</v>
      </c>
      <c r="I95" s="38"/>
      <c r="J95" s="3"/>
    </row>
    <row r="96" spans="1:10" ht="25.5">
      <c r="A96" s="38">
        <v>87</v>
      </c>
      <c r="B96" s="27" t="s">
        <v>97</v>
      </c>
      <c r="C96" s="20" t="s">
        <v>103</v>
      </c>
      <c r="D96" s="23" t="s">
        <v>105</v>
      </c>
      <c r="E96" s="38" t="s">
        <v>122</v>
      </c>
      <c r="F96" s="30" t="s">
        <v>22</v>
      </c>
      <c r="G96" s="31">
        <v>5</v>
      </c>
      <c r="H96" s="39">
        <v>17.629598870056498</v>
      </c>
      <c r="I96" s="38"/>
      <c r="J96" s="3"/>
    </row>
    <row r="97" spans="1:10">
      <c r="A97" s="38">
        <v>88</v>
      </c>
      <c r="B97" s="27" t="s">
        <v>98</v>
      </c>
      <c r="C97" s="20" t="s">
        <v>102</v>
      </c>
      <c r="D97" s="23" t="s">
        <v>105</v>
      </c>
      <c r="E97" s="38" t="s">
        <v>122</v>
      </c>
      <c r="F97" s="30" t="s">
        <v>22</v>
      </c>
      <c r="G97" s="31">
        <v>10</v>
      </c>
      <c r="H97" s="39">
        <v>36.366033898305091</v>
      </c>
      <c r="I97" s="38"/>
      <c r="J97" s="3"/>
    </row>
    <row r="98" spans="1:10">
      <c r="A98" s="38">
        <v>89</v>
      </c>
      <c r="B98" s="27" t="s">
        <v>99</v>
      </c>
      <c r="C98" s="20" t="s">
        <v>104</v>
      </c>
      <c r="D98" s="23" t="s">
        <v>105</v>
      </c>
      <c r="E98" s="38" t="s">
        <v>122</v>
      </c>
      <c r="F98" s="30" t="s">
        <v>22</v>
      </c>
      <c r="G98" s="31">
        <v>2</v>
      </c>
      <c r="H98" s="39">
        <v>272.30759887005649</v>
      </c>
      <c r="I98" s="38"/>
      <c r="J98" s="3"/>
    </row>
    <row r="99" spans="1:10">
      <c r="A99" s="38">
        <v>90</v>
      </c>
      <c r="B99" s="27" t="s">
        <v>100</v>
      </c>
      <c r="C99" s="20" t="s">
        <v>104</v>
      </c>
      <c r="D99" s="23" t="s">
        <v>105</v>
      </c>
      <c r="E99" s="38" t="s">
        <v>122</v>
      </c>
      <c r="F99" s="30" t="s">
        <v>22</v>
      </c>
      <c r="G99" s="31">
        <v>2</v>
      </c>
      <c r="H99" s="39">
        <v>272.30759887005649</v>
      </c>
      <c r="I99" s="38"/>
      <c r="J99" s="3"/>
    </row>
    <row r="100" spans="1:10">
      <c r="A100" s="37"/>
      <c r="B100" s="41"/>
      <c r="C100" s="41"/>
      <c r="D100" s="41"/>
      <c r="E100" s="41"/>
      <c r="F100" s="41"/>
      <c r="G100" s="41"/>
      <c r="H100" s="41" t="s">
        <v>9</v>
      </c>
      <c r="I100" s="7"/>
      <c r="J100" s="3"/>
    </row>
    <row r="101" spans="1:10">
      <c r="A101" s="37"/>
      <c r="B101" s="41"/>
      <c r="C101" s="41"/>
      <c r="D101" s="41"/>
      <c r="E101" s="41"/>
      <c r="F101" s="41"/>
      <c r="G101" s="41"/>
      <c r="H101" s="41" t="s">
        <v>10</v>
      </c>
      <c r="I101" s="7"/>
      <c r="J101" s="3"/>
    </row>
    <row r="102" spans="1:10">
      <c r="A102" s="37"/>
      <c r="B102" s="41"/>
      <c r="C102" s="41"/>
      <c r="D102" s="41"/>
      <c r="E102" s="41"/>
      <c r="F102" s="41"/>
      <c r="G102" s="41"/>
      <c r="H102" s="41" t="s">
        <v>11</v>
      </c>
      <c r="I102" s="7"/>
      <c r="J102" s="3"/>
    </row>
    <row r="103" spans="1:10" ht="30.75" customHeight="1">
      <c r="A103" s="36" t="s">
        <v>12</v>
      </c>
      <c r="B103" s="33"/>
      <c r="C103" s="33"/>
      <c r="D103" s="33"/>
      <c r="E103" s="33"/>
      <c r="F103" s="33"/>
      <c r="G103" s="33"/>
      <c r="H103" s="33"/>
      <c r="I103" s="33"/>
      <c r="J103" s="3"/>
    </row>
    <row r="105" spans="1:10">
      <c r="A105" s="3" t="s">
        <v>13</v>
      </c>
      <c r="B105" s="3"/>
      <c r="C105" s="3"/>
      <c r="D105" s="3"/>
      <c r="E105" s="3"/>
      <c r="F105" s="3"/>
      <c r="G105" s="3"/>
      <c r="H105" s="3"/>
      <c r="I105" s="3"/>
      <c r="J105" s="3"/>
    </row>
    <row r="106" spans="1:10" ht="22.5" customHeight="1">
      <c r="A106" s="8" t="s">
        <v>162</v>
      </c>
      <c r="B106" s="32"/>
      <c r="C106" s="32"/>
      <c r="D106" s="32"/>
      <c r="E106" s="32"/>
      <c r="F106" s="32"/>
      <c r="G106" s="32"/>
      <c r="H106" s="32"/>
      <c r="I106" s="32"/>
      <c r="J106" s="3"/>
    </row>
    <row r="107" spans="1:10" ht="24" customHeight="1">
      <c r="A107" s="8" t="s">
        <v>14</v>
      </c>
      <c r="B107" s="9"/>
      <c r="C107" s="9"/>
      <c r="D107" s="3"/>
      <c r="E107" s="3"/>
      <c r="F107" s="3"/>
      <c r="G107" s="3"/>
      <c r="H107" s="3"/>
      <c r="I107" s="3"/>
      <c r="J107" s="3"/>
    </row>
    <row r="108" spans="1:10" ht="32.25" customHeight="1">
      <c r="A108" s="44" t="s">
        <v>20</v>
      </c>
      <c r="B108" s="44"/>
      <c r="C108" s="44"/>
      <c r="D108" s="44"/>
      <c r="E108" s="44"/>
      <c r="F108" s="44"/>
      <c r="G108" s="44"/>
      <c r="H108" s="44"/>
      <c r="I108" s="44"/>
      <c r="J108" s="3"/>
    </row>
    <row r="109" spans="1:10" ht="15.75">
      <c r="A109" s="10"/>
      <c r="B109" s="11"/>
      <c r="C109" s="11"/>
      <c r="D109" s="12"/>
      <c r="E109" s="12"/>
      <c r="F109" s="12"/>
      <c r="G109" s="12"/>
      <c r="H109" s="12"/>
      <c r="I109" s="3"/>
      <c r="J109" s="3"/>
    </row>
    <row r="110" spans="1:10" ht="18.75">
      <c r="A110" s="13" t="s">
        <v>15</v>
      </c>
      <c r="B110" s="14"/>
      <c r="C110" s="14"/>
      <c r="D110" s="14"/>
      <c r="E110" s="14"/>
      <c r="F110" s="14"/>
      <c r="G110" s="8" t="s">
        <v>25</v>
      </c>
      <c r="H110" s="3"/>
      <c r="I110" s="3"/>
    </row>
    <row r="111" spans="1:10" ht="18.75">
      <c r="A111" s="8"/>
      <c r="B111" s="14"/>
      <c r="C111" s="14"/>
      <c r="D111" s="14"/>
      <c r="E111" s="14"/>
      <c r="F111" s="14"/>
      <c r="G111" s="8" t="s">
        <v>161</v>
      </c>
      <c r="H111" s="15"/>
      <c r="I111" s="3"/>
    </row>
    <row r="112" spans="1:10" ht="18.75">
      <c r="A112" s="4"/>
      <c r="B112" s="14"/>
      <c r="C112" s="14"/>
      <c r="D112" s="14"/>
      <c r="E112" s="14"/>
      <c r="F112" s="14"/>
      <c r="G112" s="13"/>
      <c r="H112" s="4"/>
      <c r="I112" s="3"/>
    </row>
    <row r="113" spans="1:10" ht="18.75">
      <c r="A113" s="4"/>
      <c r="B113" s="14"/>
      <c r="C113" s="14"/>
      <c r="D113" s="14"/>
      <c r="E113" s="14"/>
      <c r="F113" s="14"/>
      <c r="G113" s="3" t="s">
        <v>26</v>
      </c>
      <c r="H113" s="4"/>
      <c r="I113" s="3"/>
    </row>
    <row r="114" spans="1:10" ht="18.75">
      <c r="A114" s="3"/>
      <c r="B114" s="14"/>
      <c r="C114" s="14"/>
      <c r="D114" s="14"/>
      <c r="E114" s="14"/>
      <c r="F114" s="14"/>
      <c r="G114" s="3"/>
      <c r="H114" s="3"/>
      <c r="I114" s="3"/>
    </row>
    <row r="115" spans="1:10" ht="18.75">
      <c r="A115" s="3" t="s">
        <v>16</v>
      </c>
      <c r="B115" s="14"/>
      <c r="C115" s="14"/>
      <c r="D115" s="14"/>
      <c r="E115" s="14"/>
      <c r="F115" s="14"/>
      <c r="G115" s="4" t="s">
        <v>59</v>
      </c>
      <c r="H115" s="4"/>
      <c r="I115" s="3"/>
    </row>
    <row r="116" spans="1:10">
      <c r="A116" s="2" t="s">
        <v>17</v>
      </c>
      <c r="B116" s="16"/>
      <c r="C116" s="16"/>
      <c r="D116" s="16"/>
      <c r="E116" s="16"/>
      <c r="F116" s="16"/>
      <c r="G116" s="24" t="s">
        <v>58</v>
      </c>
      <c r="H116" s="3"/>
      <c r="I116" s="3"/>
    </row>
    <row r="117" spans="1:10">
      <c r="I117" s="4"/>
      <c r="J117" s="4"/>
    </row>
    <row r="118" spans="1:10" ht="15.75">
      <c r="I118" s="12"/>
      <c r="J118" s="3"/>
    </row>
  </sheetData>
  <mergeCells count="4">
    <mergeCell ref="B4:H4"/>
    <mergeCell ref="B5:H5"/>
    <mergeCell ref="B6:H6"/>
    <mergeCell ref="A108:I108"/>
  </mergeCells>
  <pageMargins left="0.70866141732283472" right="0.51181102362204722" top="0.55118110236220474" bottom="0.35433070866141736" header="0.31496062992125984" footer="0.31496062992125984"/>
  <pageSetup paperSize="9" scale="7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2012-05-05T05:18:58Z</dcterms:modified>
</cp:coreProperties>
</file>